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<sst xmlns="http://schemas.openxmlformats.org/spreadsheetml/2006/main" count="125" uniqueCount="67">
  <si>
    <t>池州职业技术学院学生综合素质测评班级汇总表</t>
  </si>
  <si>
    <t>教育系   小学教育专业       学年：2024-2025学年度第 一 学期 班级 ：小教2153班  填表人：武子怡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</si>
  <si>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</si>
  <si>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</si>
  <si>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</si>
  <si>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</si>
  <si>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</si>
  <si>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</si>
  <si>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</si>
  <si>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</si>
  <si>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</si>
  <si>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</si>
  <si>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</si>
  <si>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薛雅</t>
  </si>
  <si>
    <t>优秀</t>
  </si>
  <si>
    <t>黄烨</t>
  </si>
  <si>
    <t>合格</t>
  </si>
  <si>
    <t>武子怡</t>
  </si>
  <si>
    <t>盛昊</t>
  </si>
  <si>
    <t>高梦倩</t>
  </si>
  <si>
    <t>冯馨悦</t>
  </si>
  <si>
    <t>江杰英</t>
  </si>
  <si>
    <t>方明芳</t>
  </si>
  <si>
    <t>曹雨晗</t>
  </si>
  <si>
    <t>夏轶博</t>
  </si>
  <si>
    <t>丁娜</t>
  </si>
  <si>
    <t>刘永祺</t>
  </si>
  <si>
    <t>姜欣怡</t>
  </si>
  <si>
    <t>江龙</t>
  </si>
  <si>
    <t>胡有萍</t>
  </si>
  <si>
    <t>李梓萌</t>
  </si>
  <si>
    <t>蒋子涵</t>
  </si>
  <si>
    <t>葛胜南</t>
  </si>
  <si>
    <t>葛佳瑞</t>
  </si>
  <si>
    <t>桂云飞</t>
  </si>
  <si>
    <t>胡旭明</t>
  </si>
  <si>
    <t>良好</t>
  </si>
  <si>
    <t>陈双双</t>
  </si>
  <si>
    <t>于子涵</t>
  </si>
  <si>
    <t>孙铭新</t>
  </si>
  <si>
    <t>谢怡涵</t>
  </si>
  <si>
    <t>张龙龙</t>
  </si>
  <si>
    <t>屠雨晴</t>
  </si>
  <si>
    <t>史宇轩</t>
  </si>
  <si>
    <t>吴婧雯</t>
  </si>
  <si>
    <t>王艺颖</t>
  </si>
  <si>
    <t>何欣睿</t>
  </si>
  <si>
    <t>蒋啸宇</t>
  </si>
  <si>
    <t>甘娟娜</t>
  </si>
  <si>
    <t>李国伟</t>
  </si>
  <si>
    <t>邓家慧</t>
  </si>
  <si>
    <t>陈志军</t>
  </si>
  <si>
    <t>董恒</t>
  </si>
  <si>
    <t>史雨乐</t>
  </si>
  <si>
    <t>刘梓凝</t>
  </si>
  <si>
    <t>王乐宁</t>
  </si>
  <si>
    <t>徐官波</t>
  </si>
  <si>
    <t>王佳慧</t>
  </si>
  <si>
    <t>罗贤洁</t>
  </si>
  <si>
    <t>何昕</t>
  </si>
  <si>
    <t>焦相益</t>
  </si>
  <si>
    <t>邹旭</t>
  </si>
  <si>
    <t>计陆甜</t>
  </si>
  <si>
    <t>盛欣悦</t>
  </si>
  <si>
    <t>张宇</t>
  </si>
  <si>
    <t>樊濮铭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</si>
  <si>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学工科长签名：           辅导员签名：           填表日期：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</si>
</sst>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</numFmts>
  <fonts count="2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color rgb="FF333333"/>
      <name val="宋体"/>
      <charset val="134"/>
      <scheme val="major"/>
    </font>
    <font>
      <sz val="9"/>
      <name val="宋体"/>
      <charset val="134"/>
      <scheme val="maj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 applyProtection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center" vertical="center" wrapText="1"/>
    </xf>
    <xf numFmtId="177" fontId="3" fillId="0" borderId="1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8" fontId="3" fillId="0" borderId="1" xfId="49" applyNumberFormat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>
      <alignment vertical="center" wrapText="1"/>
    </xf>
    <xf numFmtId="176" fontId="2" fillId="0" borderId="0" xfId="49" applyNumberFormat="1" applyFont="1" applyAlignment="1">
      <alignment vertical="center" wrapText="1"/>
    </xf>
    <xf numFmtId="0" fontId="7" fillId="0" borderId="0" xfId="49" applyProtection="1"/>
    <xf numFmtId="176" fontId="7" fillId="0" borderId="0" xfId="49" applyNumberFormat="1" applyProtection="1"/>
    <xf numFmtId="177" fontId="1" fillId="0" borderId="0" xfId="49" applyNumberFormat="1" applyFont="1" applyAlignment="1" applyProtection="1">
      <alignment horizontal="center" vertical="center" wrapText="1"/>
    </xf>
    <xf numFmtId="177" fontId="2" fillId="0" borderId="0" xfId="49" applyNumberFormat="1" applyFont="1" applyAlignment="1" applyProtection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6" fillId="0" borderId="1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/>
    </xf>
    <xf numFmtId="177" fontId="7" fillId="0" borderId="0" xfId="49" applyNumberFormat="1" applyProtection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3"/>
  <sheetViews>
    <sheetView tabSelected="1" workbookViewId="0">
      <selection activeCell="S11" sqref="S11"/>
    </sheetView>
  </sheetViews>
  <sheetFormatPr defaultColWidth="9" defaultRowHeight="29.1" customHeight="1"/>
  <cols>
    <col min="1" max="1" width="3.125" customWidth="1"/>
    <col min="2" max="2" width="6.625" customWidth="1"/>
    <col min="3" max="3" width="5" style="2" customWidth="1"/>
    <col min="4" max="4" width="5.75" style="2" customWidth="1"/>
    <col min="5" max="8" width="5" style="2" customWidth="1"/>
    <col min="9" max="9" width="5.75" style="3" customWidth="1"/>
    <col min="10" max="10" width="5.125" customWidth="1"/>
    <col min="11" max="11" width="3.375" customWidth="1"/>
    <col min="12" max="12" width="6" customWidth="1"/>
    <col min="13" max="18" width="5.25" style="2" customWidth="1"/>
    <col min="19" max="19" width="6.125" style="3" customWidth="1"/>
    <col min="20" max="20" width="6.375" customWidth="1"/>
  </cols>
  <sheetData>
    <row r="1" ht="39" customHeight="1" spans="1:20">
      <c r="A1" s="4" t="s">
        <v>0</v>
      </c>
      <c r="B1" s="4"/>
      <c r="C1" s="5"/>
      <c r="D1" s="5"/>
      <c r="E1" s="5"/>
      <c r="F1" s="5"/>
      <c r="G1" s="5"/>
      <c r="H1" s="5"/>
      <c r="I1" s="19"/>
      <c r="J1" s="4"/>
      <c r="K1" s="4"/>
      <c r="L1" s="4"/>
      <c r="M1" s="5"/>
      <c r="N1" s="5"/>
      <c r="O1" s="5"/>
      <c r="P1" s="5"/>
      <c r="Q1" s="5"/>
      <c r="R1" s="5"/>
      <c r="S1" s="19"/>
      <c r="T1" s="4"/>
    </row>
    <row r="2" ht="21" customHeight="1" spans="1:20">
      <c r="A2" s="6" t="s">
        <v>1</v>
      </c>
      <c r="B2" s="6"/>
      <c r="C2" s="7"/>
      <c r="D2" s="7"/>
      <c r="E2" s="7"/>
      <c r="F2" s="7"/>
      <c r="G2" s="7"/>
      <c r="H2" s="7"/>
      <c r="I2" s="20"/>
      <c r="J2" s="6"/>
      <c r="K2" s="6"/>
      <c r="L2" s="6"/>
      <c r="M2" s="7"/>
      <c r="N2" s="7"/>
      <c r="O2" s="7"/>
      <c r="P2" s="7"/>
      <c r="Q2" s="7"/>
      <c r="R2" s="7"/>
      <c r="S2" s="20"/>
      <c r="T2" s="6"/>
    </row>
    <row r="3" s="1" customFormat="1" ht="18" customHeight="1" spans="1:20">
      <c r="A3" s="8" t="s">
        <v>2</v>
      </c>
      <c r="B3" s="8" t="s">
        <v>3</v>
      </c>
      <c r="C3" s="9" t="s">
        <v>4</v>
      </c>
      <c r="D3" s="9"/>
      <c r="E3" s="9"/>
      <c r="F3" s="9"/>
      <c r="G3" s="9"/>
      <c r="H3" s="9"/>
      <c r="I3" s="8" t="s">
        <v>5</v>
      </c>
      <c r="J3" s="8" t="s">
        <v>6</v>
      </c>
      <c r="K3" s="8" t="s">
        <v>2</v>
      </c>
      <c r="L3" s="8" t="s">
        <v>3</v>
      </c>
      <c r="M3" s="9" t="s">
        <v>4</v>
      </c>
      <c r="N3" s="9"/>
      <c r="O3" s="9"/>
      <c r="P3" s="9"/>
      <c r="Q3" s="9"/>
      <c r="R3" s="9"/>
      <c r="S3" s="8" t="s">
        <v>5</v>
      </c>
      <c r="T3" s="8" t="s">
        <v>6</v>
      </c>
    </row>
    <row r="4" s="1" customFormat="1" ht="18" customHeight="1" spans="1:20">
      <c r="A4" s="8"/>
      <c r="B4" s="8"/>
      <c r="C4" s="9" t="s">
        <v>7</v>
      </c>
      <c r="D4" s="9" t="s">
        <v>8</v>
      </c>
      <c r="E4" s="9" t="s">
        <v>9</v>
      </c>
      <c r="F4" s="9" t="s">
        <v>10</v>
      </c>
      <c r="G4" s="10" t="s">
        <v>11</v>
      </c>
      <c r="H4" s="10" t="s">
        <v>12</v>
      </c>
      <c r="I4" s="8"/>
      <c r="J4" s="8"/>
      <c r="K4" s="8"/>
      <c r="L4" s="8"/>
      <c r="M4" s="9" t="s">
        <v>7</v>
      </c>
      <c r="N4" s="9" t="s">
        <v>8</v>
      </c>
      <c r="O4" s="9" t="s">
        <v>9</v>
      </c>
      <c r="P4" s="9" t="s">
        <v>10</v>
      </c>
      <c r="Q4" s="10" t="s">
        <v>11</v>
      </c>
      <c r="R4" s="10" t="s">
        <v>12</v>
      </c>
      <c r="S4" s="8"/>
      <c r="T4" s="8"/>
    </row>
    <row r="5" ht="21" customHeight="1" spans="1:20">
      <c r="A5" s="11">
        <v>1</v>
      </c>
      <c r="B5" s="12" t="s">
        <v>13</v>
      </c>
      <c r="C5" s="13">
        <v>78</v>
      </c>
      <c r="D5" s="13">
        <v>100</v>
      </c>
      <c r="E5" s="13">
        <v>85.2</v>
      </c>
      <c r="F5" s="13">
        <v>80</v>
      </c>
      <c r="G5" s="13">
        <v>74.8</v>
      </c>
      <c r="H5" s="13">
        <v>51</v>
      </c>
      <c r="I5" s="21">
        <f t="shared" ref="I5:I34" si="0">C5*20%+D5*40%+E5*10%+F5*10%+G5*10%+H5*10%</f>
        <v>84.7</v>
      </c>
      <c r="J5" s="22" t="s">
        <v>14</v>
      </c>
      <c r="K5" s="11">
        <v>31</v>
      </c>
      <c r="L5" s="12" t="s">
        <v>15</v>
      </c>
      <c r="M5" s="14">
        <v>77</v>
      </c>
      <c r="N5" s="13">
        <v>85.72</v>
      </c>
      <c r="O5" s="14">
        <v>73.8</v>
      </c>
      <c r="P5" s="14">
        <v>72</v>
      </c>
      <c r="Q5" s="14">
        <v>53.6</v>
      </c>
      <c r="R5" s="14">
        <v>53</v>
      </c>
      <c r="S5" s="21">
        <f t="shared" ref="S5:S24" si="1">M5*20%+N5*40%+O5*10%+P5*10%+Q5*10%+R5*10%</f>
        <v>74.928</v>
      </c>
      <c r="T5" s="22" t="s">
        <v>16</v>
      </c>
    </row>
    <row r="6" ht="21" customHeight="1" spans="1:20">
      <c r="A6" s="11">
        <v>2</v>
      </c>
      <c r="B6" s="12" t="s">
        <v>17</v>
      </c>
      <c r="C6" s="14">
        <v>77</v>
      </c>
      <c r="D6" s="13">
        <v>99.84</v>
      </c>
      <c r="E6" s="14">
        <v>78.8</v>
      </c>
      <c r="F6" s="14">
        <v>80</v>
      </c>
      <c r="G6" s="10">
        <v>78.8</v>
      </c>
      <c r="H6" s="10">
        <v>55</v>
      </c>
      <c r="I6" s="21">
        <f t="shared" si="0"/>
        <v>84.596</v>
      </c>
      <c r="J6" s="22" t="s">
        <v>14</v>
      </c>
      <c r="K6" s="11">
        <v>32</v>
      </c>
      <c r="L6" s="12" t="s">
        <v>18</v>
      </c>
      <c r="M6" s="14">
        <v>75</v>
      </c>
      <c r="N6" s="13">
        <v>83.8</v>
      </c>
      <c r="O6" s="14">
        <v>80.4</v>
      </c>
      <c r="P6" s="14">
        <v>80</v>
      </c>
      <c r="Q6" s="14">
        <v>53.6</v>
      </c>
      <c r="R6" s="14">
        <v>50</v>
      </c>
      <c r="S6" s="21">
        <f t="shared" si="1"/>
        <v>74.92</v>
      </c>
      <c r="T6" s="22" t="s">
        <v>16</v>
      </c>
    </row>
    <row r="7" ht="21" customHeight="1" spans="1:20">
      <c r="A7" s="11">
        <v>3</v>
      </c>
      <c r="B7" s="12" t="s">
        <v>19</v>
      </c>
      <c r="C7" s="14">
        <v>77</v>
      </c>
      <c r="D7" s="13">
        <v>100</v>
      </c>
      <c r="E7" s="14">
        <v>78.2</v>
      </c>
      <c r="F7" s="14">
        <v>80</v>
      </c>
      <c r="G7" s="14">
        <v>79.62</v>
      </c>
      <c r="H7" s="14">
        <v>53</v>
      </c>
      <c r="I7" s="21">
        <f t="shared" si="0"/>
        <v>84.482</v>
      </c>
      <c r="J7" s="22" t="s">
        <v>14</v>
      </c>
      <c r="K7" s="11">
        <v>33</v>
      </c>
      <c r="L7" s="12" t="s">
        <v>20</v>
      </c>
      <c r="M7" s="14">
        <v>75</v>
      </c>
      <c r="N7" s="13">
        <v>83.4</v>
      </c>
      <c r="O7" s="14">
        <v>76.2</v>
      </c>
      <c r="P7" s="14">
        <v>64</v>
      </c>
      <c r="Q7" s="10">
        <v>64.8</v>
      </c>
      <c r="R7" s="10">
        <v>50</v>
      </c>
      <c r="S7" s="21">
        <f t="shared" si="1"/>
        <v>73.86</v>
      </c>
      <c r="T7" s="22" t="s">
        <v>16</v>
      </c>
    </row>
    <row r="8" ht="21" customHeight="1" spans="1:20">
      <c r="A8" s="11">
        <v>4</v>
      </c>
      <c r="B8" s="12" t="s">
        <v>21</v>
      </c>
      <c r="C8" s="14">
        <v>80</v>
      </c>
      <c r="D8" s="13">
        <v>94.6</v>
      </c>
      <c r="E8" s="14">
        <v>78.8</v>
      </c>
      <c r="F8" s="14">
        <v>80</v>
      </c>
      <c r="G8" s="10">
        <v>80.8</v>
      </c>
      <c r="H8" s="10">
        <v>55</v>
      </c>
      <c r="I8" s="21">
        <f t="shared" si="0"/>
        <v>83.3</v>
      </c>
      <c r="J8" s="22" t="s">
        <v>14</v>
      </c>
      <c r="K8" s="11">
        <v>34</v>
      </c>
      <c r="L8" s="12" t="s">
        <v>22</v>
      </c>
      <c r="M8" s="14">
        <v>67</v>
      </c>
      <c r="N8" s="13">
        <v>87.08</v>
      </c>
      <c r="O8" s="14">
        <v>76.2</v>
      </c>
      <c r="P8" s="14">
        <v>80</v>
      </c>
      <c r="Q8" s="10">
        <v>49.6</v>
      </c>
      <c r="R8" s="10">
        <v>50</v>
      </c>
      <c r="S8" s="21">
        <f t="shared" si="1"/>
        <v>73.812</v>
      </c>
      <c r="T8" s="22" t="s">
        <v>16</v>
      </c>
    </row>
    <row r="9" ht="21" customHeight="1" spans="1:20">
      <c r="A9" s="11">
        <v>5</v>
      </c>
      <c r="B9" s="12" t="s">
        <v>23</v>
      </c>
      <c r="C9" s="14">
        <v>75</v>
      </c>
      <c r="D9" s="13">
        <v>91.92</v>
      </c>
      <c r="E9" s="14">
        <v>78.2</v>
      </c>
      <c r="F9" s="14">
        <v>80</v>
      </c>
      <c r="G9" s="14">
        <v>75.8</v>
      </c>
      <c r="H9" s="14">
        <v>81</v>
      </c>
      <c r="I9" s="21">
        <f t="shared" si="0"/>
        <v>83.268</v>
      </c>
      <c r="J9" s="22" t="s">
        <v>14</v>
      </c>
      <c r="K9" s="11">
        <v>35</v>
      </c>
      <c r="L9" s="12" t="s">
        <v>24</v>
      </c>
      <c r="M9" s="14">
        <v>75</v>
      </c>
      <c r="N9" s="13">
        <v>84.72</v>
      </c>
      <c r="O9" s="14">
        <v>74.6</v>
      </c>
      <c r="P9" s="14">
        <v>69</v>
      </c>
      <c r="Q9" s="14">
        <v>53.6</v>
      </c>
      <c r="R9" s="14">
        <v>50</v>
      </c>
      <c r="S9" s="21">
        <f t="shared" si="1"/>
        <v>73.608</v>
      </c>
      <c r="T9" s="22" t="s">
        <v>16</v>
      </c>
    </row>
    <row r="10" ht="21" customHeight="1" spans="1:20">
      <c r="A10" s="11">
        <v>6</v>
      </c>
      <c r="B10" s="12" t="s">
        <v>25</v>
      </c>
      <c r="C10" s="14">
        <v>79</v>
      </c>
      <c r="D10" s="13">
        <v>94.48</v>
      </c>
      <c r="E10" s="14">
        <v>75.4</v>
      </c>
      <c r="F10" s="14">
        <v>80</v>
      </c>
      <c r="G10" s="10">
        <v>72.8</v>
      </c>
      <c r="H10" s="10">
        <v>68</v>
      </c>
      <c r="I10" s="21">
        <f t="shared" si="0"/>
        <v>83.212</v>
      </c>
      <c r="J10" s="22" t="s">
        <v>14</v>
      </c>
      <c r="K10" s="11">
        <v>36</v>
      </c>
      <c r="L10" s="12" t="s">
        <v>26</v>
      </c>
      <c r="M10" s="13">
        <v>75</v>
      </c>
      <c r="N10" s="13">
        <v>77.32</v>
      </c>
      <c r="O10" s="13">
        <v>76.2</v>
      </c>
      <c r="P10" s="14">
        <v>80</v>
      </c>
      <c r="Q10" s="10">
        <v>64</v>
      </c>
      <c r="R10" s="10">
        <v>53</v>
      </c>
      <c r="S10" s="21">
        <f t="shared" si="1"/>
        <v>73.248</v>
      </c>
      <c r="T10" s="22" t="s">
        <v>16</v>
      </c>
    </row>
    <row r="11" ht="21" customHeight="1" spans="1:20">
      <c r="A11" s="11">
        <v>7</v>
      </c>
      <c r="B11" s="12" t="s">
        <v>27</v>
      </c>
      <c r="C11" s="14">
        <v>77</v>
      </c>
      <c r="D11" s="13">
        <v>98.32</v>
      </c>
      <c r="E11" s="14">
        <v>77.2</v>
      </c>
      <c r="F11" s="14">
        <v>80</v>
      </c>
      <c r="G11" s="14">
        <v>68.8</v>
      </c>
      <c r="H11" s="14">
        <v>55</v>
      </c>
      <c r="I11" s="21">
        <f t="shared" si="0"/>
        <v>82.828</v>
      </c>
      <c r="J11" s="22" t="s">
        <v>14</v>
      </c>
      <c r="K11" s="11">
        <v>37</v>
      </c>
      <c r="L11" s="12" t="s">
        <v>28</v>
      </c>
      <c r="M11" s="14">
        <v>77</v>
      </c>
      <c r="N11" s="13">
        <v>75.12</v>
      </c>
      <c r="O11" s="14">
        <v>84.4</v>
      </c>
      <c r="P11" s="14">
        <v>66</v>
      </c>
      <c r="Q11" s="10">
        <v>70</v>
      </c>
      <c r="R11" s="10">
        <v>53</v>
      </c>
      <c r="S11" s="21">
        <f t="shared" si="1"/>
        <v>72.788</v>
      </c>
      <c r="T11" s="22" t="s">
        <v>16</v>
      </c>
    </row>
    <row r="12" ht="21" customHeight="1" spans="1:20">
      <c r="A12" s="11">
        <v>8</v>
      </c>
      <c r="B12" s="12" t="s">
        <v>29</v>
      </c>
      <c r="C12" s="14">
        <v>77</v>
      </c>
      <c r="D12" s="13">
        <v>94.12</v>
      </c>
      <c r="E12" s="14">
        <v>85.2</v>
      </c>
      <c r="F12" s="14">
        <v>80</v>
      </c>
      <c r="G12" s="10">
        <v>74.62</v>
      </c>
      <c r="H12" s="10">
        <v>53</v>
      </c>
      <c r="I12" s="21">
        <f t="shared" si="0"/>
        <v>82.33</v>
      </c>
      <c r="J12" s="22" t="s">
        <v>14</v>
      </c>
      <c r="K12" s="11">
        <v>38</v>
      </c>
      <c r="L12" s="12" t="s">
        <v>30</v>
      </c>
      <c r="M12" s="14">
        <v>69</v>
      </c>
      <c r="N12" s="13">
        <v>77.28</v>
      </c>
      <c r="O12" s="14">
        <v>73.8</v>
      </c>
      <c r="P12" s="14">
        <v>80</v>
      </c>
      <c r="Q12" s="10">
        <v>72.8</v>
      </c>
      <c r="R12" s="10">
        <v>54</v>
      </c>
      <c r="S12" s="21">
        <f t="shared" si="1"/>
        <v>72.772</v>
      </c>
      <c r="T12" s="22" t="s">
        <v>16</v>
      </c>
    </row>
    <row r="13" ht="21" customHeight="1" spans="1:20">
      <c r="A13" s="11">
        <v>9</v>
      </c>
      <c r="B13" s="12" t="s">
        <v>31</v>
      </c>
      <c r="C13" s="9">
        <v>80</v>
      </c>
      <c r="D13" s="9">
        <v>93.44</v>
      </c>
      <c r="E13" s="9">
        <v>76.5</v>
      </c>
      <c r="F13" s="9">
        <v>80</v>
      </c>
      <c r="G13" s="9">
        <v>75.8</v>
      </c>
      <c r="H13" s="9">
        <v>55</v>
      </c>
      <c r="I13" s="21">
        <f t="shared" si="0"/>
        <v>82.106</v>
      </c>
      <c r="J13" s="22" t="s">
        <v>14</v>
      </c>
      <c r="K13" s="11">
        <v>39</v>
      </c>
      <c r="L13" s="12" t="s">
        <v>32</v>
      </c>
      <c r="M13" s="9">
        <v>75</v>
      </c>
      <c r="N13" s="9">
        <v>84.56</v>
      </c>
      <c r="O13" s="9">
        <v>74.6</v>
      </c>
      <c r="P13" s="9">
        <v>60</v>
      </c>
      <c r="Q13" s="9">
        <v>53.6</v>
      </c>
      <c r="R13" s="9">
        <v>50</v>
      </c>
      <c r="S13" s="21">
        <f t="shared" si="1"/>
        <v>72.644</v>
      </c>
      <c r="T13" s="22" t="s">
        <v>16</v>
      </c>
    </row>
    <row r="14" ht="21" customHeight="1" spans="1:20">
      <c r="A14" s="11">
        <v>10</v>
      </c>
      <c r="B14" s="12" t="s">
        <v>33</v>
      </c>
      <c r="C14" s="14">
        <v>75</v>
      </c>
      <c r="D14" s="13">
        <v>95.4</v>
      </c>
      <c r="E14" s="14">
        <v>79.4</v>
      </c>
      <c r="F14" s="14">
        <v>80</v>
      </c>
      <c r="G14" s="14">
        <v>75.8</v>
      </c>
      <c r="H14" s="14">
        <v>54</v>
      </c>
      <c r="I14" s="21">
        <f t="shared" si="0"/>
        <v>82.08</v>
      </c>
      <c r="J14" s="22" t="s">
        <v>14</v>
      </c>
      <c r="K14" s="11">
        <v>40</v>
      </c>
      <c r="L14" s="12" t="s">
        <v>34</v>
      </c>
      <c r="M14" s="14">
        <v>75</v>
      </c>
      <c r="N14" s="13">
        <v>80.76</v>
      </c>
      <c r="O14" s="14">
        <v>73.8</v>
      </c>
      <c r="P14" s="14">
        <v>60</v>
      </c>
      <c r="Q14" s="14">
        <v>67</v>
      </c>
      <c r="R14" s="14">
        <v>50</v>
      </c>
      <c r="S14" s="21">
        <f t="shared" si="1"/>
        <v>72.384</v>
      </c>
      <c r="T14" s="22" t="s">
        <v>16</v>
      </c>
    </row>
    <row r="15" ht="21" customHeight="1" spans="1:20">
      <c r="A15" s="11">
        <v>11</v>
      </c>
      <c r="B15" s="12" t="s">
        <v>35</v>
      </c>
      <c r="C15" s="14">
        <v>77</v>
      </c>
      <c r="D15" s="13">
        <v>98.92</v>
      </c>
      <c r="E15" s="14">
        <v>85.2</v>
      </c>
      <c r="F15" s="14">
        <v>64</v>
      </c>
      <c r="G15" s="14">
        <v>64</v>
      </c>
      <c r="H15" s="14">
        <v>53</v>
      </c>
      <c r="I15" s="21">
        <f t="shared" si="0"/>
        <v>81.588</v>
      </c>
      <c r="J15" s="22" t="s">
        <v>36</v>
      </c>
      <c r="K15" s="11">
        <v>41</v>
      </c>
      <c r="L15" s="12" t="s">
        <v>37</v>
      </c>
      <c r="M15" s="14">
        <v>75</v>
      </c>
      <c r="N15" s="13">
        <v>80.48</v>
      </c>
      <c r="O15" s="14">
        <v>73.8</v>
      </c>
      <c r="P15" s="14">
        <v>62</v>
      </c>
      <c r="Q15" s="10">
        <v>64.8</v>
      </c>
      <c r="R15" s="10">
        <v>50</v>
      </c>
      <c r="S15" s="21">
        <f t="shared" si="1"/>
        <v>72.252</v>
      </c>
      <c r="T15" s="22" t="s">
        <v>16</v>
      </c>
    </row>
    <row r="16" ht="21" customHeight="1" spans="1:20">
      <c r="A16" s="11">
        <v>12</v>
      </c>
      <c r="B16" s="12" t="s">
        <v>38</v>
      </c>
      <c r="C16" s="14">
        <v>77</v>
      </c>
      <c r="D16" s="13">
        <v>94.64</v>
      </c>
      <c r="E16" s="14">
        <v>73.8</v>
      </c>
      <c r="F16" s="14">
        <v>80</v>
      </c>
      <c r="G16" s="10">
        <v>75.8</v>
      </c>
      <c r="H16" s="10">
        <v>53</v>
      </c>
      <c r="I16" s="21">
        <f t="shared" si="0"/>
        <v>81.516</v>
      </c>
      <c r="J16" s="22" t="s">
        <v>36</v>
      </c>
      <c r="K16" s="11">
        <v>42</v>
      </c>
      <c r="L16" s="12" t="s">
        <v>39</v>
      </c>
      <c r="M16" s="14">
        <v>75</v>
      </c>
      <c r="N16" s="13">
        <v>76.8</v>
      </c>
      <c r="O16" s="14">
        <v>76.2</v>
      </c>
      <c r="P16" s="14">
        <v>72</v>
      </c>
      <c r="Q16" s="10">
        <v>67</v>
      </c>
      <c r="R16" s="10">
        <v>50</v>
      </c>
      <c r="S16" s="21">
        <f t="shared" si="1"/>
        <v>72.24</v>
      </c>
      <c r="T16" s="22" t="s">
        <v>16</v>
      </c>
    </row>
    <row r="17" ht="21" customHeight="1" spans="1:20">
      <c r="A17" s="11">
        <v>13</v>
      </c>
      <c r="B17" s="12" t="s">
        <v>40</v>
      </c>
      <c r="C17" s="13">
        <v>75</v>
      </c>
      <c r="D17" s="13">
        <v>94.8</v>
      </c>
      <c r="E17" s="13">
        <v>75.4</v>
      </c>
      <c r="F17" s="13">
        <v>80</v>
      </c>
      <c r="G17" s="13">
        <v>68.8</v>
      </c>
      <c r="H17" s="13">
        <v>50</v>
      </c>
      <c r="I17" s="21">
        <f t="shared" si="0"/>
        <v>80.34</v>
      </c>
      <c r="J17" s="22" t="s">
        <v>36</v>
      </c>
      <c r="K17" s="11">
        <v>43</v>
      </c>
      <c r="L17" s="12" t="s">
        <v>41</v>
      </c>
      <c r="M17" s="14">
        <v>75</v>
      </c>
      <c r="N17" s="13">
        <v>80.64</v>
      </c>
      <c r="O17" s="14">
        <v>71.44</v>
      </c>
      <c r="P17" s="14">
        <v>60</v>
      </c>
      <c r="Q17" s="10">
        <v>64</v>
      </c>
      <c r="R17" s="10">
        <v>50</v>
      </c>
      <c r="S17" s="21">
        <f t="shared" si="1"/>
        <v>71.8</v>
      </c>
      <c r="T17" s="22" t="s">
        <v>16</v>
      </c>
    </row>
    <row r="18" ht="21" customHeight="1" spans="1:20">
      <c r="A18" s="11">
        <v>14</v>
      </c>
      <c r="B18" s="12" t="s">
        <v>42</v>
      </c>
      <c r="C18" s="13">
        <v>75</v>
      </c>
      <c r="D18" s="13">
        <v>92.72</v>
      </c>
      <c r="E18" s="13">
        <v>74.6</v>
      </c>
      <c r="F18" s="14">
        <v>80</v>
      </c>
      <c r="G18" s="14">
        <v>74.8</v>
      </c>
      <c r="H18" s="14">
        <v>53</v>
      </c>
      <c r="I18" s="21">
        <f t="shared" si="0"/>
        <v>80.328</v>
      </c>
      <c r="J18" s="22" t="s">
        <v>36</v>
      </c>
      <c r="K18" s="11">
        <v>44</v>
      </c>
      <c r="L18" s="12" t="s">
        <v>43</v>
      </c>
      <c r="M18" s="14">
        <v>75</v>
      </c>
      <c r="N18" s="13">
        <v>79.28</v>
      </c>
      <c r="O18" s="14">
        <v>73.8</v>
      </c>
      <c r="P18" s="14">
        <v>60</v>
      </c>
      <c r="Q18" s="10">
        <v>67</v>
      </c>
      <c r="R18" s="10">
        <v>50</v>
      </c>
      <c r="S18" s="21">
        <f t="shared" si="1"/>
        <v>71.792</v>
      </c>
      <c r="T18" s="22" t="s">
        <v>16</v>
      </c>
    </row>
    <row r="19" ht="21" customHeight="1" spans="1:20">
      <c r="A19" s="11">
        <v>15</v>
      </c>
      <c r="B19" s="12" t="s">
        <v>44</v>
      </c>
      <c r="C19" s="14">
        <v>76</v>
      </c>
      <c r="D19" s="14">
        <v>91.92</v>
      </c>
      <c r="E19" s="14">
        <v>71.8</v>
      </c>
      <c r="F19" s="14">
        <v>80</v>
      </c>
      <c r="G19" s="10">
        <v>78.8</v>
      </c>
      <c r="H19" s="10">
        <v>53</v>
      </c>
      <c r="I19" s="21">
        <f t="shared" si="0"/>
        <v>80.328</v>
      </c>
      <c r="J19" s="22" t="s">
        <v>36</v>
      </c>
      <c r="K19" s="11">
        <v>45</v>
      </c>
      <c r="L19" s="12" t="s">
        <v>45</v>
      </c>
      <c r="M19" s="14">
        <v>67</v>
      </c>
      <c r="N19" s="13">
        <v>82.6</v>
      </c>
      <c r="O19" s="14">
        <v>73.3</v>
      </c>
      <c r="P19" s="14">
        <v>60</v>
      </c>
      <c r="Q19" s="10">
        <v>64.8</v>
      </c>
      <c r="R19" s="10">
        <v>50</v>
      </c>
      <c r="S19" s="21">
        <f t="shared" si="1"/>
        <v>71.25</v>
      </c>
      <c r="T19" s="22" t="s">
        <v>16</v>
      </c>
    </row>
    <row r="20" ht="21" customHeight="1" spans="1:20">
      <c r="A20" s="11">
        <v>16</v>
      </c>
      <c r="B20" s="12" t="s">
        <v>46</v>
      </c>
      <c r="C20" s="14">
        <v>75</v>
      </c>
      <c r="D20" s="13">
        <v>91.68</v>
      </c>
      <c r="E20" s="14">
        <v>75.6</v>
      </c>
      <c r="F20" s="14">
        <v>80</v>
      </c>
      <c r="G20" s="10">
        <v>68.48</v>
      </c>
      <c r="H20" s="10">
        <v>54</v>
      </c>
      <c r="I20" s="21">
        <f t="shared" si="0"/>
        <v>79.48</v>
      </c>
      <c r="J20" s="22" t="s">
        <v>36</v>
      </c>
      <c r="K20" s="11">
        <v>46</v>
      </c>
      <c r="L20" s="12" t="s">
        <v>47</v>
      </c>
      <c r="M20" s="9">
        <v>75</v>
      </c>
      <c r="N20" s="9">
        <v>80.84</v>
      </c>
      <c r="O20" s="9">
        <v>73.8</v>
      </c>
      <c r="P20" s="9">
        <v>60</v>
      </c>
      <c r="Q20" s="9">
        <v>53.6</v>
      </c>
      <c r="R20" s="9">
        <v>50</v>
      </c>
      <c r="S20" s="21">
        <f t="shared" si="1"/>
        <v>71.076</v>
      </c>
      <c r="T20" s="22" t="s">
        <v>16</v>
      </c>
    </row>
    <row r="21" ht="21" customHeight="1" spans="1:20">
      <c r="A21" s="11">
        <v>17</v>
      </c>
      <c r="B21" s="12" t="s">
        <v>48</v>
      </c>
      <c r="C21" s="14">
        <v>75</v>
      </c>
      <c r="D21" s="13">
        <v>92.8</v>
      </c>
      <c r="E21" s="14">
        <v>75.4</v>
      </c>
      <c r="F21" s="14">
        <v>80</v>
      </c>
      <c r="G21" s="10">
        <v>64.8</v>
      </c>
      <c r="H21" s="10">
        <v>50</v>
      </c>
      <c r="I21" s="21">
        <f t="shared" si="0"/>
        <v>79.14</v>
      </c>
      <c r="J21" s="22" t="s">
        <v>36</v>
      </c>
      <c r="K21" s="11">
        <v>47</v>
      </c>
      <c r="L21" s="12" t="s">
        <v>49</v>
      </c>
      <c r="M21" s="14">
        <v>75</v>
      </c>
      <c r="N21" s="13">
        <v>75.88</v>
      </c>
      <c r="O21" s="14">
        <v>75.4</v>
      </c>
      <c r="P21" s="14">
        <v>60</v>
      </c>
      <c r="Q21" s="10">
        <v>67</v>
      </c>
      <c r="R21" s="10">
        <v>53</v>
      </c>
      <c r="S21" s="21">
        <f t="shared" si="1"/>
        <v>70.892</v>
      </c>
      <c r="T21" s="22" t="s">
        <v>16</v>
      </c>
    </row>
    <row r="22" ht="21" customHeight="1" spans="1:20">
      <c r="A22" s="11">
        <v>18</v>
      </c>
      <c r="B22" s="12" t="s">
        <v>50</v>
      </c>
      <c r="C22" s="14">
        <v>75</v>
      </c>
      <c r="D22" s="13">
        <v>89.4</v>
      </c>
      <c r="E22" s="14">
        <v>74.6</v>
      </c>
      <c r="F22" s="14">
        <v>80</v>
      </c>
      <c r="G22" s="10">
        <v>72.8</v>
      </c>
      <c r="H22" s="10">
        <v>50</v>
      </c>
      <c r="I22" s="21">
        <f t="shared" si="0"/>
        <v>78.5</v>
      </c>
      <c r="J22" s="22" t="s">
        <v>36</v>
      </c>
      <c r="K22" s="11">
        <v>48</v>
      </c>
      <c r="L22" s="12" t="s">
        <v>51</v>
      </c>
      <c r="M22" s="14">
        <v>75</v>
      </c>
      <c r="N22" s="13">
        <v>76.96</v>
      </c>
      <c r="O22" s="14">
        <v>73.8</v>
      </c>
      <c r="P22" s="14">
        <v>60</v>
      </c>
      <c r="Q22" s="10">
        <v>64</v>
      </c>
      <c r="R22" s="10">
        <v>50</v>
      </c>
      <c r="S22" s="21">
        <f t="shared" si="1"/>
        <v>70.564</v>
      </c>
      <c r="T22" s="22" t="s">
        <v>16</v>
      </c>
    </row>
    <row r="23" ht="21" customHeight="1" spans="1:20">
      <c r="A23" s="11">
        <v>19</v>
      </c>
      <c r="B23" s="12" t="s">
        <v>52</v>
      </c>
      <c r="C23" s="9">
        <v>75</v>
      </c>
      <c r="D23" s="9">
        <v>91.08</v>
      </c>
      <c r="E23" s="9">
        <v>74.6</v>
      </c>
      <c r="F23" s="9">
        <v>80</v>
      </c>
      <c r="G23" s="9">
        <v>64.8</v>
      </c>
      <c r="H23" s="9">
        <v>50</v>
      </c>
      <c r="I23" s="21">
        <f t="shared" si="0"/>
        <v>78.372</v>
      </c>
      <c r="J23" s="22" t="s">
        <v>36</v>
      </c>
      <c r="K23" s="11">
        <v>49</v>
      </c>
      <c r="L23" s="12" t="s">
        <v>53</v>
      </c>
      <c r="M23" s="14">
        <v>75</v>
      </c>
      <c r="N23" s="13">
        <v>73.8</v>
      </c>
      <c r="O23" s="14">
        <v>73</v>
      </c>
      <c r="P23" s="14">
        <v>60</v>
      </c>
      <c r="Q23" s="10">
        <v>67</v>
      </c>
      <c r="R23" s="10">
        <v>50</v>
      </c>
      <c r="S23" s="21">
        <f t="shared" si="1"/>
        <v>69.52</v>
      </c>
      <c r="T23" s="22" t="s">
        <v>16</v>
      </c>
    </row>
    <row r="24" ht="21" customHeight="1" spans="1:20">
      <c r="A24" s="11">
        <v>20</v>
      </c>
      <c r="B24" s="12" t="s">
        <v>54</v>
      </c>
      <c r="C24" s="14">
        <v>75</v>
      </c>
      <c r="D24" s="13">
        <v>91.12</v>
      </c>
      <c r="E24" s="14">
        <v>82</v>
      </c>
      <c r="F24" s="14">
        <v>72</v>
      </c>
      <c r="G24" s="10">
        <v>64.8</v>
      </c>
      <c r="H24" s="10">
        <v>50</v>
      </c>
      <c r="I24" s="21">
        <f t="shared" si="0"/>
        <v>78.328</v>
      </c>
      <c r="J24" s="22" t="s">
        <v>36</v>
      </c>
      <c r="K24" s="11">
        <v>50</v>
      </c>
      <c r="L24" s="12" t="s">
        <v>55</v>
      </c>
      <c r="M24" s="14">
        <v>64</v>
      </c>
      <c r="N24" s="13">
        <v>66.48</v>
      </c>
      <c r="O24" s="14">
        <v>70.2</v>
      </c>
      <c r="P24" s="14">
        <v>60</v>
      </c>
      <c r="Q24" s="10">
        <v>49.6</v>
      </c>
      <c r="R24" s="10">
        <v>53</v>
      </c>
      <c r="S24" s="21">
        <f t="shared" si="1"/>
        <v>62.672</v>
      </c>
      <c r="T24" s="22" t="s">
        <v>16</v>
      </c>
    </row>
    <row r="25" ht="21" customHeight="1" spans="1:20">
      <c r="A25" s="11">
        <v>21</v>
      </c>
      <c r="B25" s="12" t="s">
        <v>56</v>
      </c>
      <c r="C25" s="14">
        <v>75</v>
      </c>
      <c r="D25" s="13">
        <v>96.36</v>
      </c>
      <c r="E25" s="14">
        <v>74.6</v>
      </c>
      <c r="F25" s="14">
        <v>64</v>
      </c>
      <c r="G25" s="14">
        <v>53.6</v>
      </c>
      <c r="H25" s="14">
        <v>50</v>
      </c>
      <c r="I25" s="21">
        <f t="shared" si="0"/>
        <v>77.764</v>
      </c>
      <c r="J25" s="22" t="s">
        <v>16</v>
      </c>
      <c r="K25" s="8"/>
      <c r="L25" s="23"/>
      <c r="M25" s="13"/>
      <c r="N25" s="13"/>
      <c r="O25" s="13"/>
      <c r="P25" s="13"/>
      <c r="Q25" s="13"/>
      <c r="R25" s="13"/>
      <c r="S25" s="23"/>
      <c r="T25" s="8"/>
    </row>
    <row r="26" ht="21" customHeight="1" spans="1:20">
      <c r="A26" s="11">
        <v>22</v>
      </c>
      <c r="B26" s="12" t="s">
        <v>57</v>
      </c>
      <c r="C26" s="14">
        <v>75</v>
      </c>
      <c r="D26" s="13">
        <v>93.12</v>
      </c>
      <c r="E26" s="14">
        <v>75.4</v>
      </c>
      <c r="F26" s="14">
        <v>80</v>
      </c>
      <c r="G26" s="10">
        <v>49.6</v>
      </c>
      <c r="H26" s="10">
        <v>50</v>
      </c>
      <c r="I26" s="21">
        <f t="shared" si="0"/>
        <v>77.748</v>
      </c>
      <c r="J26" s="22" t="s">
        <v>16</v>
      </c>
      <c r="K26" s="8"/>
      <c r="L26" s="23"/>
      <c r="M26" s="13"/>
      <c r="N26" s="13"/>
      <c r="O26" s="13"/>
      <c r="P26" s="13"/>
      <c r="Q26" s="13"/>
      <c r="R26" s="13"/>
      <c r="S26" s="23"/>
      <c r="T26" s="8"/>
    </row>
    <row r="27" ht="21" customHeight="1" spans="1:20">
      <c r="A27" s="11">
        <v>23</v>
      </c>
      <c r="B27" s="12" t="s">
        <v>58</v>
      </c>
      <c r="C27" s="14">
        <v>75</v>
      </c>
      <c r="D27" s="13">
        <v>91.8</v>
      </c>
      <c r="E27" s="14">
        <v>73.8</v>
      </c>
      <c r="F27" s="14">
        <v>69</v>
      </c>
      <c r="G27" s="10">
        <v>64.8</v>
      </c>
      <c r="H27" s="10">
        <v>50</v>
      </c>
      <c r="I27" s="21">
        <f t="shared" si="0"/>
        <v>77.48</v>
      </c>
      <c r="J27" s="22" t="s">
        <v>16</v>
      </c>
      <c r="K27" s="8"/>
      <c r="L27" s="23"/>
      <c r="M27" s="13"/>
      <c r="N27" s="13"/>
      <c r="O27" s="13"/>
      <c r="P27" s="13"/>
      <c r="Q27" s="13"/>
      <c r="R27" s="13"/>
      <c r="S27" s="23"/>
      <c r="T27" s="8"/>
    </row>
    <row r="28" ht="21" customHeight="1" spans="1:20">
      <c r="A28" s="11">
        <v>24</v>
      </c>
      <c r="B28" s="12" t="s">
        <v>59</v>
      </c>
      <c r="C28" s="14">
        <v>75</v>
      </c>
      <c r="D28" s="13">
        <v>85.36</v>
      </c>
      <c r="E28" s="14">
        <v>75.4</v>
      </c>
      <c r="F28" s="14">
        <v>80</v>
      </c>
      <c r="G28" s="10">
        <v>76.8</v>
      </c>
      <c r="H28" s="10">
        <v>50</v>
      </c>
      <c r="I28" s="21">
        <f t="shared" si="0"/>
        <v>77.364</v>
      </c>
      <c r="J28" s="22" t="s">
        <v>16</v>
      </c>
      <c r="K28" s="8"/>
      <c r="L28" s="23"/>
      <c r="M28" s="13"/>
      <c r="N28" s="13"/>
      <c r="O28" s="13"/>
      <c r="P28" s="13"/>
      <c r="Q28" s="13"/>
      <c r="R28" s="13"/>
      <c r="S28" s="23"/>
      <c r="T28" s="8"/>
    </row>
    <row r="29" ht="21" customHeight="1" spans="1:20">
      <c r="A29" s="11">
        <v>25</v>
      </c>
      <c r="B29" s="12" t="s">
        <v>60</v>
      </c>
      <c r="C29" s="13">
        <v>75</v>
      </c>
      <c r="D29" s="13">
        <v>90.68</v>
      </c>
      <c r="E29" s="13">
        <v>73.8</v>
      </c>
      <c r="F29" s="13">
        <v>80</v>
      </c>
      <c r="G29" s="13">
        <v>49.6</v>
      </c>
      <c r="H29" s="13">
        <v>50</v>
      </c>
      <c r="I29" s="21">
        <f t="shared" si="0"/>
        <v>76.612</v>
      </c>
      <c r="J29" s="22" t="s">
        <v>16</v>
      </c>
      <c r="K29" s="8"/>
      <c r="L29" s="23"/>
      <c r="M29" s="13"/>
      <c r="N29" s="13"/>
      <c r="O29" s="13"/>
      <c r="P29" s="13"/>
      <c r="Q29" s="13"/>
      <c r="R29" s="13"/>
      <c r="S29" s="23"/>
      <c r="T29" s="8"/>
    </row>
    <row r="30" ht="21" customHeight="1" spans="1:20">
      <c r="A30" s="11">
        <v>26</v>
      </c>
      <c r="B30" s="12" t="s">
        <v>61</v>
      </c>
      <c r="C30" s="14">
        <v>75</v>
      </c>
      <c r="D30" s="13">
        <v>88.4</v>
      </c>
      <c r="E30" s="14">
        <v>85.2</v>
      </c>
      <c r="F30" s="14">
        <v>60</v>
      </c>
      <c r="G30" s="10">
        <v>64</v>
      </c>
      <c r="H30" s="10">
        <v>50</v>
      </c>
      <c r="I30" s="21">
        <f t="shared" si="0"/>
        <v>76.28</v>
      </c>
      <c r="J30" s="22" t="s">
        <v>16</v>
      </c>
      <c r="K30" s="8"/>
      <c r="L30" s="8"/>
      <c r="M30" s="9"/>
      <c r="N30" s="9"/>
      <c r="O30" s="9"/>
      <c r="P30" s="9"/>
      <c r="Q30" s="9"/>
      <c r="R30" s="9"/>
      <c r="S30" s="8"/>
      <c r="T30" s="8"/>
    </row>
    <row r="31" ht="21" customHeight="1" spans="1:20">
      <c r="A31" s="11">
        <v>27</v>
      </c>
      <c r="B31" s="12" t="s">
        <v>62</v>
      </c>
      <c r="C31" s="9">
        <v>75</v>
      </c>
      <c r="D31" s="13">
        <v>89.64</v>
      </c>
      <c r="E31" s="9">
        <v>75.4</v>
      </c>
      <c r="F31" s="14">
        <v>63</v>
      </c>
      <c r="G31" s="10">
        <v>64.8</v>
      </c>
      <c r="H31" s="10">
        <v>50</v>
      </c>
      <c r="I31" s="21">
        <f t="shared" si="0"/>
        <v>76.176</v>
      </c>
      <c r="J31" s="22" t="s">
        <v>16</v>
      </c>
      <c r="K31" s="8"/>
      <c r="L31" s="8"/>
      <c r="M31" s="9"/>
      <c r="N31" s="9"/>
      <c r="O31" s="9"/>
      <c r="P31" s="9"/>
      <c r="Q31" s="9"/>
      <c r="R31" s="9"/>
      <c r="S31" s="8"/>
      <c r="T31" s="8"/>
    </row>
    <row r="32" ht="21" customHeight="1" spans="1:20">
      <c r="A32" s="11">
        <v>28</v>
      </c>
      <c r="B32" s="12" t="s">
        <v>63</v>
      </c>
      <c r="C32" s="14">
        <v>75</v>
      </c>
      <c r="D32" s="13">
        <v>83.48</v>
      </c>
      <c r="E32" s="14">
        <v>75.4</v>
      </c>
      <c r="F32" s="14">
        <v>80</v>
      </c>
      <c r="G32" s="14">
        <v>64.8</v>
      </c>
      <c r="H32" s="14">
        <v>50</v>
      </c>
      <c r="I32" s="21">
        <f t="shared" si="0"/>
        <v>75.412</v>
      </c>
      <c r="J32" s="22" t="s">
        <v>16</v>
      </c>
      <c r="K32" s="8"/>
      <c r="L32" s="8"/>
      <c r="M32" s="9"/>
      <c r="N32" s="9"/>
      <c r="O32" s="9"/>
      <c r="P32" s="9"/>
      <c r="Q32" s="9"/>
      <c r="R32" s="9"/>
      <c r="S32" s="8"/>
      <c r="T32" s="8"/>
    </row>
    <row r="33" ht="21" customHeight="1" spans="1:20">
      <c r="A33" s="11">
        <v>29</v>
      </c>
      <c r="B33" s="12" t="s">
        <v>64</v>
      </c>
      <c r="C33" s="14">
        <v>75</v>
      </c>
      <c r="D33" s="13">
        <v>87.4</v>
      </c>
      <c r="E33" s="14">
        <v>76.2</v>
      </c>
      <c r="F33" s="14">
        <v>60</v>
      </c>
      <c r="G33" s="10">
        <v>64</v>
      </c>
      <c r="H33" s="10">
        <v>53</v>
      </c>
      <c r="I33" s="21">
        <f t="shared" si="0"/>
        <v>75.28</v>
      </c>
      <c r="J33" s="22" t="s">
        <v>16</v>
      </c>
      <c r="K33" s="8"/>
      <c r="L33" s="8"/>
      <c r="M33" s="9"/>
      <c r="N33" s="9"/>
      <c r="O33" s="9"/>
      <c r="P33" s="9"/>
      <c r="Q33" s="9"/>
      <c r="R33" s="9"/>
      <c r="S33" s="8"/>
      <c r="T33" s="8"/>
    </row>
    <row r="34" ht="21" customHeight="1" spans="1:20">
      <c r="A34" s="11">
        <v>30</v>
      </c>
      <c r="B34" s="12" t="s">
        <v>65</v>
      </c>
      <c r="C34" s="13">
        <v>75</v>
      </c>
      <c r="D34" s="13">
        <v>87.04</v>
      </c>
      <c r="E34" s="13">
        <v>74.6</v>
      </c>
      <c r="F34" s="13">
        <v>60</v>
      </c>
      <c r="G34" s="13">
        <v>68.8</v>
      </c>
      <c r="H34" s="13">
        <v>50</v>
      </c>
      <c r="I34" s="21">
        <f t="shared" si="0"/>
        <v>75.156</v>
      </c>
      <c r="J34" s="22" t="s">
        <v>16</v>
      </c>
      <c r="K34" s="8"/>
      <c r="L34" s="8"/>
      <c r="M34" s="9"/>
      <c r="N34" s="9"/>
      <c r="O34" s="9"/>
      <c r="P34" s="9"/>
      <c r="Q34" s="9"/>
      <c r="R34" s="9"/>
      <c r="S34" s="8"/>
      <c r="T34" s="8"/>
    </row>
    <row r="35" ht="17" customHeight="1" spans="1:20">
      <c r="A35" s="15" t="s">
        <v>66</v>
      </c>
      <c r="B35" s="15"/>
      <c r="C35" s="16"/>
      <c r="D35" s="16"/>
      <c r="E35" s="16"/>
      <c r="F35" s="16"/>
      <c r="G35" s="16"/>
      <c r="H35" s="16"/>
      <c r="I35" s="15"/>
      <c r="J35" s="15"/>
      <c r="K35" s="15"/>
      <c r="L35" s="15"/>
      <c r="M35" s="16"/>
      <c r="N35" s="16"/>
      <c r="O35" s="16"/>
      <c r="P35" s="16"/>
      <c r="Q35" s="16"/>
      <c r="R35" s="16"/>
      <c r="S35" s="15"/>
      <c r="T35" s="15"/>
    </row>
    <row r="36" ht="13.5" spans="1:20">
      <c r="A36" s="15"/>
      <c r="B36" s="15"/>
      <c r="C36" s="16"/>
      <c r="D36" s="16"/>
      <c r="E36" s="16"/>
      <c r="F36" s="16"/>
      <c r="G36" s="16"/>
      <c r="H36" s="16"/>
      <c r="I36" s="15"/>
      <c r="J36" s="15"/>
      <c r="K36" s="15"/>
      <c r="L36" s="15"/>
      <c r="M36" s="16"/>
      <c r="N36" s="16"/>
      <c r="O36" s="16"/>
      <c r="P36" s="16"/>
      <c r="Q36" s="16"/>
      <c r="R36" s="16"/>
      <c r="S36" s="15"/>
      <c r="T36" s="15"/>
    </row>
    <row r="37" ht="78" customHeight="1" spans="1:20">
      <c r="A37" s="15"/>
      <c r="B37" s="15"/>
      <c r="C37" s="16"/>
      <c r="D37" s="16"/>
      <c r="E37" s="16"/>
      <c r="F37" s="16"/>
      <c r="G37" s="16"/>
      <c r="H37" s="16"/>
      <c r="I37" s="15"/>
      <c r="J37" s="15"/>
      <c r="K37" s="15"/>
      <c r="L37" s="15"/>
      <c r="M37" s="16"/>
      <c r="N37" s="16"/>
      <c r="O37" s="16"/>
      <c r="P37" s="16"/>
      <c r="Q37" s="16"/>
      <c r="R37" s="16"/>
      <c r="S37" s="15"/>
      <c r="T37" s="15"/>
    </row>
    <row r="38" ht="13.5"/>
    <row r="39" customHeight="1" spans="1:19">
      <c r="A39" s="17"/>
      <c r="B39" s="17"/>
      <c r="C39" s="18"/>
      <c r="D39" s="18"/>
      <c r="E39" s="18"/>
      <c r="F39" s="18"/>
      <c r="G39" s="18"/>
      <c r="H39" s="18"/>
      <c r="I39" s="24"/>
      <c r="J39" s="17"/>
      <c r="K39" s="17"/>
      <c r="L39" s="17"/>
      <c r="M39" s="18"/>
      <c r="N39" s="18"/>
      <c r="O39" s="18"/>
      <c r="P39" s="18"/>
      <c r="Q39" s="18"/>
      <c r="R39" s="18"/>
      <c r="S39" s="24"/>
    </row>
    <row r="40" customHeight="1" spans="1:19">
      <c r="A40" s="17"/>
      <c r="B40" s="17"/>
      <c r="C40" s="18"/>
      <c r="D40" s="18"/>
      <c r="E40" s="18"/>
      <c r="F40" s="18"/>
      <c r="G40" s="18"/>
      <c r="H40" s="18"/>
      <c r="I40" s="24"/>
      <c r="J40" s="17"/>
      <c r="K40" s="17"/>
      <c r="L40" s="17"/>
      <c r="M40" s="18"/>
      <c r="N40" s="18"/>
      <c r="O40" s="18"/>
      <c r="P40" s="18"/>
      <c r="Q40" s="18"/>
      <c r="R40" s="18"/>
      <c r="S40" s="24"/>
    </row>
    <row r="41" customHeight="1" spans="1:19">
      <c r="A41" s="17"/>
      <c r="B41" s="17"/>
      <c r="C41" s="18"/>
      <c r="D41" s="18"/>
      <c r="E41" s="18"/>
      <c r="F41" s="18"/>
      <c r="G41" s="18"/>
      <c r="H41" s="18"/>
      <c r="I41" s="24"/>
      <c r="J41" s="17"/>
      <c r="K41" s="17"/>
      <c r="L41" s="17"/>
      <c r="M41" s="18"/>
      <c r="N41" s="18"/>
      <c r="O41" s="18"/>
      <c r="P41" s="18"/>
      <c r="Q41" s="18"/>
      <c r="R41" s="18"/>
      <c r="S41" s="24"/>
    </row>
    <row r="42" customHeight="1" spans="1:19">
      <c r="A42" s="17"/>
      <c r="B42" s="17"/>
      <c r="C42" s="18"/>
      <c r="D42" s="18"/>
      <c r="E42" s="18"/>
      <c r="F42" s="18"/>
      <c r="G42" s="18"/>
      <c r="H42" s="18"/>
      <c r="I42" s="24"/>
      <c r="J42" s="17"/>
      <c r="K42" s="17"/>
      <c r="L42" s="17"/>
      <c r="M42" s="18"/>
      <c r="N42" s="18"/>
      <c r="O42" s="18"/>
      <c r="P42" s="18"/>
      <c r="Q42" s="18"/>
      <c r="R42" s="18"/>
      <c r="S42" s="24"/>
    </row>
    <row r="43" customHeight="1" spans="1:19">
      <c r="A43" s="17"/>
      <c r="B43" s="17"/>
      <c r="C43" s="18"/>
      <c r="D43" s="18"/>
      <c r="E43" s="18"/>
      <c r="F43" s="18"/>
      <c r="G43" s="18"/>
      <c r="H43" s="18"/>
      <c r="I43" s="24"/>
      <c r="J43" s="17"/>
      <c r="K43" s="17"/>
      <c r="L43" s="17"/>
      <c r="M43" s="18"/>
      <c r="N43" s="18"/>
      <c r="O43" s="18"/>
      <c r="P43" s="18"/>
      <c r="Q43" s="18"/>
      <c r="R43" s="18"/>
      <c r="S43" s="24"/>
    </row>
  </sheetData>
  <mergeCells count="13">
    <mergeCell ref="A1:T1"/>
    <mergeCell ref="A2:T2"/>
    <mergeCell ref="C3:H3"/>
    <mergeCell ref="M3:R3"/>
    <mergeCell ref="A3:A4"/>
    <mergeCell ref="B3:B4"/>
    <mergeCell ref="I3:I4"/>
    <mergeCell ref="J3:J4"/>
    <mergeCell ref="K3:K4"/>
    <mergeCell ref="L3:L4"/>
    <mergeCell ref="S3:S4"/>
    <mergeCell ref="T3:T4"/>
    <mergeCell ref="A35:T37"/>
  </mergeCells>
  <pageMargins left="0.49" right="0.54" top="0.31" bottom="0.33" header="0.3" footer="0.3"/>
  <pageSetup paperSize="9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</cp:lastModifiedBy>
  <dcterms:created xsi:type="dcterms:W3CDTF">2015-03-26T02:20:00Z</dcterms:created>
  <cp:lastPrinted>2022-02-22T03:13:00Z</cp:lastPrinted>
  <dcterms:modified xsi:type="dcterms:W3CDTF">2025-03-10T01:09:16Z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D0D3B76C69554A95B2A859F77E47C608_13</vt:lpwstr>
  </property>
  <property fmtid="{D5CDD505-2E9C-101B-9397-08002B2CF9AE}" pid="3" name="KSOProductBuildVer">
    <vt:lpwstr>2052-12.1.0.20305</vt:lpwstr>
  </property>
</Properties>
</file>