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<sst xmlns="http://schemas.openxmlformats.org/spreadsheetml/2006/main" count="111" uniqueCount="61">
  <si>
    <t>池州职业技术学院学生综合素质测评班级汇总表</t>
  </si>
  <si>
    <t>系 ( 专业 ): 教育系 商务英语专业       学年：2024-2025学年度第一学期     班级 ：24商英1班        填表人：陈可欣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</si>
  <si>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</si>
  <si>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</si>
  <si>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</si>
  <si>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</si>
  <si>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</si>
  <si>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</si>
  <si>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</si>
  <si>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</si>
  <si>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</si>
  <si>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</si>
  <si>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</si>
  <si>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程咸章</t>
  </si>
  <si>
    <t>优秀</t>
  </si>
  <si>
    <t>王龙</t>
  </si>
  <si>
    <t>合格</t>
  </si>
  <si>
    <t>陈召有</t>
  </si>
  <si>
    <t>刘蕊</t>
  </si>
  <si>
    <t>焦凤祥</t>
  </si>
  <si>
    <t>张远</t>
  </si>
  <si>
    <t>李小雪</t>
  </si>
  <si>
    <t>王紫颜</t>
  </si>
  <si>
    <t>不合格</t>
  </si>
  <si>
    <t>王玉</t>
  </si>
  <si>
    <t>胡昕</t>
  </si>
  <si>
    <t>强者</t>
  </si>
  <si>
    <t>杨子硕</t>
  </si>
  <si>
    <t>任海燕</t>
  </si>
  <si>
    <t>张清熙</t>
  </si>
  <si>
    <t>甄妮</t>
  </si>
  <si>
    <t>沈萌</t>
  </si>
  <si>
    <t>李梦婷</t>
  </si>
  <si>
    <t>良好</t>
  </si>
  <si>
    <t>闫凯文</t>
  </si>
  <si>
    <t>徐倩倩</t>
  </si>
  <si>
    <t>操雯华</t>
  </si>
  <si>
    <t>陈可欣</t>
  </si>
  <si>
    <t>王雪雪</t>
  </si>
  <si>
    <t>胡子瑜</t>
  </si>
  <si>
    <t>林蕊</t>
  </si>
  <si>
    <t>王睿</t>
  </si>
  <si>
    <t>刘艳阳</t>
  </si>
  <si>
    <t>崔颖</t>
  </si>
  <si>
    <t>夏梦丽</t>
  </si>
  <si>
    <t>许雨晗</t>
  </si>
  <si>
    <t>周灿灿</t>
  </si>
  <si>
    <t>刘嘉辉</t>
  </si>
  <si>
    <t>魏均然</t>
  </si>
  <si>
    <t>袁微</t>
  </si>
  <si>
    <t>陶婷婷</t>
  </si>
  <si>
    <t>杨捷</t>
  </si>
  <si>
    <t>吴曙梅</t>
  </si>
  <si>
    <t>王伟</t>
  </si>
  <si>
    <t>王国珍</t>
  </si>
  <si>
    <t>肖心如</t>
  </si>
  <si>
    <t>洪彤彤</t>
  </si>
  <si>
    <t>朱颖</t>
  </si>
  <si>
    <t>方如意</t>
  </si>
  <si>
    <t>宛晓月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</si>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</sst>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53"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49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/>
    </xf>
    <xf numFmtId="0" fontId="8" fillId="0" borderId="6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0" xfId="49" applyFont="1" applyAlignment="1">
      <alignment vertical="center" wrapText="1"/>
    </xf>
    <xf numFmtId="0" fontId="11" fillId="0" borderId="0" xfId="49" applyAlignment="1">
      <alignment vertical="center"/>
    </xf>
    <xf numFmtId="176" fontId="1" fillId="0" borderId="0" xfId="49" applyNumberFormat="1" applyFont="1" applyAlignment="1">
      <alignment horizontal="center" vertical="center" wrapText="1"/>
    </xf>
    <xf numFmtId="176" fontId="2" fillId="0" borderId="0" xfId="49" applyNumberFormat="1" applyFont="1" applyAlignment="1">
      <alignment horizontal="left" vertical="center" wrapText="1"/>
    </xf>
    <xf numFmtId="176" fontId="4" fillId="0" borderId="10" xfId="49" applyNumberFormat="1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 wrapText="1"/>
    </xf>
    <xf numFmtId="177" fontId="8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center" vertical="center" wrapText="1"/>
    </xf>
    <xf numFmtId="176" fontId="2" fillId="0" borderId="4" xfId="49" applyNumberFormat="1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176" fontId="12" fillId="0" borderId="1" xfId="49" applyNumberFormat="1" applyFont="1" applyBorder="1" applyAlignment="1">
      <alignment horizontal="center" vertical="center"/>
    </xf>
    <xf numFmtId="0" fontId="12" fillId="0" borderId="1" xfId="49" applyFont="1" applyBorder="1" applyAlignment="1">
      <alignment horizontal="center" vertical="center"/>
    </xf>
    <xf numFmtId="176" fontId="2" fillId="0" borderId="10" xfId="49" applyNumberFormat="1" applyFont="1" applyBorder="1" applyAlignment="1">
      <alignment horizontal="center" vertical="center" wrapText="1"/>
    </xf>
    <xf numFmtId="176" fontId="10" fillId="0" borderId="0" xfId="49" applyNumberFormat="1" applyFont="1" applyAlignment="1">
      <alignment vertical="center" wrapText="1"/>
    </xf>
    <xf numFmtId="176" fontId="11" fillId="0" borderId="0" xfId="49" applyNumberFormat="1" applyAlignment="1">
      <alignment vertical="center"/>
    </xf>
    <xf numFmtId="176" fontId="4" fillId="0" borderId="5" xfId="49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7" fontId="12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4"/>
  <sheetViews>
    <sheetView tabSelected="1" topLeftCell="A16" workbookViewId="0">
      <selection activeCell="I19" sqref="I19"/>
    </sheetView>
  </sheetViews>
  <sheetFormatPr defaultColWidth="9" defaultRowHeight="29.1" customHeight="1"/>
  <cols>
    <col min="1" max="1" width="2" style="3" customWidth="1"/>
    <col min="2" max="2" width="6.775" style="3" customWidth="1"/>
    <col min="3" max="8" width="4.88333333333333" style="3" customWidth="1"/>
    <col min="9" max="9" width="7.10833333333333" style="4" customWidth="1"/>
    <col min="10" max="10" width="6.375" style="3" customWidth="1"/>
    <col min="11" max="11" width="3.25" style="3" customWidth="1"/>
    <col min="12" max="12" width="6.375" style="3" customWidth="1"/>
    <col min="13" max="13" width="4.89166666666667" style="3" customWidth="1"/>
    <col min="14" max="14" width="4.88333333333333" style="3" customWidth="1"/>
    <col min="15" max="15" width="4.89166666666667" style="3" customWidth="1"/>
    <col min="16" max="18" width="5" style="3" customWidth="1"/>
    <col min="19" max="19" width="7.44166666666667" style="4" customWidth="1"/>
    <col min="20" max="20" width="6.25" style="3" customWidth="1"/>
    <col min="21" max="16384" width="9" style="3"/>
  </cols>
  <sheetData>
    <row r="1" ht="39" customHeight="1" spans="1:20">
      <c r="A1" s="5" t="s">
        <v>0</v>
      </c>
      <c r="B1" s="5"/>
      <c r="C1" s="5"/>
      <c r="D1" s="5"/>
      <c r="E1" s="5"/>
      <c r="F1" s="5"/>
      <c r="G1" s="5"/>
      <c r="H1" s="5"/>
      <c r="I1" s="34"/>
      <c r="J1" s="5"/>
      <c r="K1" s="5"/>
      <c r="L1" s="5"/>
      <c r="M1" s="5"/>
      <c r="N1" s="5"/>
      <c r="O1" s="5"/>
      <c r="P1" s="5"/>
      <c r="Q1" s="5"/>
      <c r="R1" s="5"/>
      <c r="S1" s="34"/>
      <c r="T1" s="5"/>
    </row>
    <row r="2" ht="23.1" customHeight="1" spans="1:20">
      <c r="A2" s="6" t="s">
        <v>1</v>
      </c>
      <c r="B2" s="6"/>
      <c r="C2" s="6"/>
      <c r="D2" s="6"/>
      <c r="E2" s="6"/>
      <c r="F2" s="6"/>
      <c r="G2" s="6"/>
      <c r="H2" s="6"/>
      <c r="I2" s="35"/>
      <c r="J2" s="6"/>
      <c r="K2" s="6"/>
      <c r="L2" s="6"/>
      <c r="M2" s="6"/>
      <c r="N2" s="6"/>
      <c r="O2" s="6"/>
      <c r="P2" s="6"/>
      <c r="Q2" s="6"/>
      <c r="R2" s="6"/>
      <c r="S2" s="35"/>
      <c r="T2" s="6"/>
    </row>
    <row r="3" s="2" customFormat="1" ht="23.1" customHeight="1" spans="1:20">
      <c r="A3" s="7" t="s">
        <v>2</v>
      </c>
      <c r="B3" s="8" t="s">
        <v>3</v>
      </c>
      <c r="C3" s="9" t="s">
        <v>4</v>
      </c>
      <c r="D3" s="10"/>
      <c r="E3" s="10"/>
      <c r="F3" s="10"/>
      <c r="G3" s="10"/>
      <c r="H3" s="10"/>
      <c r="I3" s="11" t="s">
        <v>5</v>
      </c>
      <c r="J3" s="8" t="s">
        <v>6</v>
      </c>
      <c r="K3" s="7" t="s">
        <v>2</v>
      </c>
      <c r="L3" s="11" t="s">
        <v>3</v>
      </c>
      <c r="M3" s="9" t="s">
        <v>4</v>
      </c>
      <c r="N3" s="10"/>
      <c r="O3" s="10"/>
      <c r="P3" s="10"/>
      <c r="Q3" s="10"/>
      <c r="R3" s="49"/>
      <c r="S3" s="11" t="s">
        <v>5</v>
      </c>
      <c r="T3" s="8" t="s">
        <v>6</v>
      </c>
    </row>
    <row r="4" s="2" customFormat="1" ht="23.1" customHeight="1" spans="1:20">
      <c r="A4" s="7"/>
      <c r="B4" s="8"/>
      <c r="C4" s="11" t="s">
        <v>7</v>
      </c>
      <c r="D4" s="12" t="s">
        <v>8</v>
      </c>
      <c r="E4" s="11" t="s">
        <v>9</v>
      </c>
      <c r="F4" s="11" t="s">
        <v>10</v>
      </c>
      <c r="G4" s="13" t="s">
        <v>11</v>
      </c>
      <c r="H4" s="14" t="s">
        <v>12</v>
      </c>
      <c r="I4" s="11"/>
      <c r="J4" s="8"/>
      <c r="K4" s="7"/>
      <c r="L4" s="11"/>
      <c r="M4" s="11" t="s">
        <v>7</v>
      </c>
      <c r="N4" s="12" t="s">
        <v>8</v>
      </c>
      <c r="O4" s="11" t="s">
        <v>9</v>
      </c>
      <c r="P4" s="36" t="s">
        <v>10</v>
      </c>
      <c r="Q4" s="50" t="s">
        <v>11</v>
      </c>
      <c r="R4" s="51" t="s">
        <v>12</v>
      </c>
      <c r="S4" s="11"/>
      <c r="T4" s="8"/>
    </row>
    <row r="5" ht="21" customHeight="1" spans="1:20">
      <c r="A5" s="15">
        <v>1</v>
      </c>
      <c r="B5" s="16" t="s">
        <v>13</v>
      </c>
      <c r="C5" s="17">
        <v>73</v>
      </c>
      <c r="D5" s="18">
        <v>83.75</v>
      </c>
      <c r="E5" s="19">
        <v>80.6</v>
      </c>
      <c r="F5" s="20">
        <v>92</v>
      </c>
      <c r="G5" s="21">
        <v>75</v>
      </c>
      <c r="H5" s="22">
        <v>53</v>
      </c>
      <c r="I5" s="37">
        <f t="shared" ref="I5:I34" si="0">C5*20%+D5*40%+E5*10%+F5*10%+G5*10%+H5*10%</f>
        <v>78.16</v>
      </c>
      <c r="J5" s="38" t="s">
        <v>14</v>
      </c>
      <c r="K5" s="39">
        <v>31</v>
      </c>
      <c r="L5" s="16" t="s">
        <v>15</v>
      </c>
      <c r="M5" s="17">
        <v>73</v>
      </c>
      <c r="N5" s="18">
        <v>70.78</v>
      </c>
      <c r="O5" s="19">
        <v>70.6</v>
      </c>
      <c r="P5" s="20">
        <v>71.5</v>
      </c>
      <c r="Q5" s="16">
        <v>68</v>
      </c>
      <c r="R5" s="16">
        <v>50</v>
      </c>
      <c r="S5" s="37">
        <f t="shared" ref="S5:S17" si="1">M5*20%+N5*40%+O5*10%+P5*10%+Q5*10%+R5*10%</f>
        <v>68.922</v>
      </c>
      <c r="T5" s="38" t="s">
        <v>16</v>
      </c>
    </row>
    <row r="6" ht="21" customHeight="1" spans="1:20">
      <c r="A6" s="15">
        <v>2</v>
      </c>
      <c r="B6" s="16" t="s">
        <v>17</v>
      </c>
      <c r="C6" s="17">
        <v>81</v>
      </c>
      <c r="D6" s="18">
        <v>85.92</v>
      </c>
      <c r="E6" s="19">
        <v>67.6</v>
      </c>
      <c r="F6" s="20">
        <v>79</v>
      </c>
      <c r="G6" s="21">
        <v>71</v>
      </c>
      <c r="H6" s="22">
        <v>50</v>
      </c>
      <c r="I6" s="37">
        <f t="shared" si="0"/>
        <v>77.328</v>
      </c>
      <c r="J6" s="38" t="s">
        <v>14</v>
      </c>
      <c r="K6" s="39">
        <v>32</v>
      </c>
      <c r="L6" s="16" t="s">
        <v>18</v>
      </c>
      <c r="M6" s="17">
        <v>65</v>
      </c>
      <c r="N6" s="18">
        <v>81.23</v>
      </c>
      <c r="O6" s="19">
        <v>53</v>
      </c>
      <c r="P6" s="20">
        <v>71</v>
      </c>
      <c r="Q6" s="16">
        <v>48.8</v>
      </c>
      <c r="R6" s="16">
        <v>56</v>
      </c>
      <c r="S6" s="37">
        <f t="shared" si="1"/>
        <v>68.372</v>
      </c>
      <c r="T6" s="38" t="s">
        <v>16</v>
      </c>
    </row>
    <row r="7" ht="21" customHeight="1" spans="1:20">
      <c r="A7" s="15">
        <v>3</v>
      </c>
      <c r="B7" s="16" t="s">
        <v>19</v>
      </c>
      <c r="C7" s="17">
        <v>78</v>
      </c>
      <c r="D7" s="18">
        <v>81.2</v>
      </c>
      <c r="E7" s="19">
        <v>73</v>
      </c>
      <c r="F7" s="20">
        <v>82</v>
      </c>
      <c r="G7" s="21">
        <v>81</v>
      </c>
      <c r="H7" s="22">
        <v>53</v>
      </c>
      <c r="I7" s="37">
        <f t="shared" si="0"/>
        <v>76.98</v>
      </c>
      <c r="J7" s="38" t="s">
        <v>14</v>
      </c>
      <c r="K7" s="39">
        <v>33</v>
      </c>
      <c r="L7" s="16" t="s">
        <v>20</v>
      </c>
      <c r="M7" s="17">
        <v>65</v>
      </c>
      <c r="N7" s="18">
        <v>83.6</v>
      </c>
      <c r="O7" s="19">
        <v>56</v>
      </c>
      <c r="P7" s="20">
        <v>61.5</v>
      </c>
      <c r="Q7" s="20">
        <v>48.8</v>
      </c>
      <c r="R7" s="20">
        <v>53</v>
      </c>
      <c r="S7" s="37">
        <f t="shared" si="1"/>
        <v>68.37</v>
      </c>
      <c r="T7" s="38" t="s">
        <v>16</v>
      </c>
    </row>
    <row r="8" ht="21" customHeight="1" spans="1:20">
      <c r="A8" s="15">
        <v>4</v>
      </c>
      <c r="B8" s="16" t="s">
        <v>21</v>
      </c>
      <c r="C8" s="17">
        <v>73</v>
      </c>
      <c r="D8" s="18">
        <v>87.58</v>
      </c>
      <c r="E8" s="19">
        <v>72.2</v>
      </c>
      <c r="F8" s="20">
        <v>64.5</v>
      </c>
      <c r="G8" s="21">
        <v>64</v>
      </c>
      <c r="H8" s="22">
        <v>58</v>
      </c>
      <c r="I8" s="37">
        <f t="shared" si="0"/>
        <v>75.502</v>
      </c>
      <c r="J8" s="38" t="s">
        <v>14</v>
      </c>
      <c r="K8" s="39">
        <v>34</v>
      </c>
      <c r="L8" s="16" t="s">
        <v>22</v>
      </c>
      <c r="M8" s="17">
        <v>65</v>
      </c>
      <c r="N8" s="18">
        <v>73.32</v>
      </c>
      <c r="O8" s="19">
        <v>53</v>
      </c>
      <c r="P8" s="20">
        <v>72</v>
      </c>
      <c r="Q8" s="16">
        <v>71.8</v>
      </c>
      <c r="R8" s="16">
        <v>56</v>
      </c>
      <c r="S8" s="37">
        <f t="shared" si="1"/>
        <v>67.608</v>
      </c>
      <c r="T8" s="38" t="s">
        <v>23</v>
      </c>
    </row>
    <row r="9" ht="21" customHeight="1" spans="1:20">
      <c r="A9" s="15">
        <v>5</v>
      </c>
      <c r="B9" s="16" t="s">
        <v>24</v>
      </c>
      <c r="C9" s="17">
        <v>73</v>
      </c>
      <c r="D9" s="18">
        <v>88.03</v>
      </c>
      <c r="E9" s="19">
        <v>71.4</v>
      </c>
      <c r="F9" s="20">
        <v>71</v>
      </c>
      <c r="G9" s="21">
        <v>64</v>
      </c>
      <c r="H9" s="22">
        <v>50</v>
      </c>
      <c r="I9" s="37">
        <f t="shared" si="0"/>
        <v>75.452</v>
      </c>
      <c r="J9" s="38" t="s">
        <v>14</v>
      </c>
      <c r="K9" s="39">
        <v>35</v>
      </c>
      <c r="L9" s="16" t="s">
        <v>25</v>
      </c>
      <c r="M9" s="17">
        <v>73</v>
      </c>
      <c r="N9" s="18">
        <v>71.12</v>
      </c>
      <c r="O9" s="19">
        <v>69.8</v>
      </c>
      <c r="P9" s="20">
        <v>60.5</v>
      </c>
      <c r="Q9" s="16">
        <v>64</v>
      </c>
      <c r="R9" s="16">
        <v>50</v>
      </c>
      <c r="S9" s="37">
        <f t="shared" si="1"/>
        <v>67.478</v>
      </c>
      <c r="T9" s="38" t="s">
        <v>23</v>
      </c>
    </row>
    <row r="10" ht="21" customHeight="1" spans="1:20">
      <c r="A10" s="15">
        <v>6</v>
      </c>
      <c r="B10" s="16" t="s">
        <v>26</v>
      </c>
      <c r="C10" s="17">
        <v>73</v>
      </c>
      <c r="D10" s="18">
        <v>83.1</v>
      </c>
      <c r="E10" s="19">
        <v>70.6</v>
      </c>
      <c r="F10" s="20">
        <v>84.5</v>
      </c>
      <c r="G10" s="21">
        <v>68</v>
      </c>
      <c r="H10" s="22">
        <v>50</v>
      </c>
      <c r="I10" s="37">
        <f t="shared" si="0"/>
        <v>75.15</v>
      </c>
      <c r="J10" s="38" t="s">
        <v>16</v>
      </c>
      <c r="K10" s="39">
        <v>36</v>
      </c>
      <c r="L10" s="16" t="s">
        <v>27</v>
      </c>
      <c r="M10" s="17">
        <v>65</v>
      </c>
      <c r="N10" s="18">
        <v>77.82</v>
      </c>
      <c r="O10" s="19">
        <v>65</v>
      </c>
      <c r="P10" s="20">
        <v>61.5</v>
      </c>
      <c r="Q10" s="20">
        <v>48.8</v>
      </c>
      <c r="R10" s="20">
        <v>53</v>
      </c>
      <c r="S10" s="37">
        <f t="shared" si="1"/>
        <v>66.958</v>
      </c>
      <c r="T10" s="38" t="s">
        <v>16</v>
      </c>
    </row>
    <row r="11" ht="21" customHeight="1" spans="1:20">
      <c r="A11" s="15">
        <v>7</v>
      </c>
      <c r="B11" s="16" t="s">
        <v>28</v>
      </c>
      <c r="C11" s="17">
        <v>73</v>
      </c>
      <c r="D11" s="18">
        <v>89.37</v>
      </c>
      <c r="E11" s="19">
        <v>66.6</v>
      </c>
      <c r="F11" s="20">
        <v>60.5</v>
      </c>
      <c r="G11" s="21">
        <v>64</v>
      </c>
      <c r="H11" s="22">
        <v>50</v>
      </c>
      <c r="I11" s="37">
        <f t="shared" si="0"/>
        <v>74.458</v>
      </c>
      <c r="J11" s="38" t="s">
        <v>16</v>
      </c>
      <c r="K11" s="39">
        <v>37</v>
      </c>
      <c r="L11" s="16" t="s">
        <v>29</v>
      </c>
      <c r="M11" s="17">
        <v>65</v>
      </c>
      <c r="N11" s="18">
        <v>81.4</v>
      </c>
      <c r="O11" s="19">
        <v>53</v>
      </c>
      <c r="P11" s="20">
        <v>61.5</v>
      </c>
      <c r="Q11" s="20">
        <v>48.8</v>
      </c>
      <c r="R11" s="20">
        <v>50</v>
      </c>
      <c r="S11" s="37">
        <f t="shared" si="1"/>
        <v>66.89</v>
      </c>
      <c r="T11" s="38" t="s">
        <v>16</v>
      </c>
    </row>
    <row r="12" ht="21" customHeight="1" spans="1:20">
      <c r="A12" s="15">
        <v>8</v>
      </c>
      <c r="B12" s="16" t="s">
        <v>30</v>
      </c>
      <c r="C12" s="23">
        <v>73</v>
      </c>
      <c r="D12" s="18">
        <v>85.27</v>
      </c>
      <c r="E12" s="24">
        <v>66.6</v>
      </c>
      <c r="F12" s="20">
        <v>65.5</v>
      </c>
      <c r="G12" s="19">
        <v>72</v>
      </c>
      <c r="H12" s="17">
        <v>53</v>
      </c>
      <c r="I12" s="37">
        <f t="shared" si="0"/>
        <v>74.418</v>
      </c>
      <c r="J12" s="38" t="s">
        <v>14</v>
      </c>
      <c r="K12" s="39">
        <v>38</v>
      </c>
      <c r="L12" s="16" t="s">
        <v>31</v>
      </c>
      <c r="M12" s="17">
        <v>73</v>
      </c>
      <c r="N12" s="18">
        <v>71.82</v>
      </c>
      <c r="O12" s="19">
        <v>49</v>
      </c>
      <c r="P12" s="20">
        <v>61.5</v>
      </c>
      <c r="Q12" s="16">
        <v>64</v>
      </c>
      <c r="R12" s="16">
        <v>50</v>
      </c>
      <c r="S12" s="37">
        <f t="shared" si="1"/>
        <v>65.778</v>
      </c>
      <c r="T12" s="38" t="s">
        <v>23</v>
      </c>
    </row>
    <row r="13" ht="21" customHeight="1" spans="1:20">
      <c r="A13" s="15">
        <v>9</v>
      </c>
      <c r="B13" s="16" t="s">
        <v>32</v>
      </c>
      <c r="C13" s="17">
        <v>73</v>
      </c>
      <c r="D13" s="18">
        <v>79.27</v>
      </c>
      <c r="E13" s="19">
        <v>73</v>
      </c>
      <c r="F13" s="20">
        <v>73.5</v>
      </c>
      <c r="G13" s="21">
        <v>72</v>
      </c>
      <c r="H13" s="22">
        <v>53</v>
      </c>
      <c r="I13" s="37">
        <f t="shared" si="0"/>
        <v>73.458</v>
      </c>
      <c r="J13" s="38" t="s">
        <v>33</v>
      </c>
      <c r="K13" s="39">
        <v>39</v>
      </c>
      <c r="L13" s="16" t="s">
        <v>34</v>
      </c>
      <c r="M13" s="17">
        <v>76</v>
      </c>
      <c r="N13" s="18">
        <v>69.67</v>
      </c>
      <c r="O13" s="19">
        <v>49</v>
      </c>
      <c r="P13" s="20">
        <v>60.5</v>
      </c>
      <c r="Q13" s="20">
        <v>64</v>
      </c>
      <c r="R13" s="20">
        <v>50</v>
      </c>
      <c r="S13" s="37">
        <f t="shared" si="1"/>
        <v>65.418</v>
      </c>
      <c r="T13" s="38" t="s">
        <v>23</v>
      </c>
    </row>
    <row r="14" ht="21" customHeight="1" spans="1:20">
      <c r="A14" s="15">
        <v>10</v>
      </c>
      <c r="B14" s="16" t="s">
        <v>35</v>
      </c>
      <c r="C14" s="17">
        <v>73</v>
      </c>
      <c r="D14" s="18">
        <v>85.43</v>
      </c>
      <c r="E14" s="19">
        <v>69.8</v>
      </c>
      <c r="F14" s="20">
        <v>61.5</v>
      </c>
      <c r="G14" s="19">
        <v>64</v>
      </c>
      <c r="H14" s="17">
        <v>50</v>
      </c>
      <c r="I14" s="37">
        <f t="shared" si="0"/>
        <v>73.302</v>
      </c>
      <c r="J14" s="38" t="s">
        <v>33</v>
      </c>
      <c r="K14" s="39">
        <v>40</v>
      </c>
      <c r="L14" s="16" t="s">
        <v>36</v>
      </c>
      <c r="M14" s="17">
        <v>73</v>
      </c>
      <c r="N14" s="18">
        <v>73.43</v>
      </c>
      <c r="O14" s="19">
        <v>53</v>
      </c>
      <c r="P14" s="20">
        <v>60.5</v>
      </c>
      <c r="Q14" s="16">
        <v>50</v>
      </c>
      <c r="R14" s="16">
        <v>50</v>
      </c>
      <c r="S14" s="37">
        <f t="shared" si="1"/>
        <v>65.322</v>
      </c>
      <c r="T14" s="38" t="s">
        <v>16</v>
      </c>
    </row>
    <row r="15" ht="21" customHeight="1" spans="1:20">
      <c r="A15" s="15">
        <v>11</v>
      </c>
      <c r="B15" s="16" t="s">
        <v>37</v>
      </c>
      <c r="C15" s="25">
        <v>76</v>
      </c>
      <c r="D15" s="18">
        <v>76.9</v>
      </c>
      <c r="E15" s="26">
        <v>50.6</v>
      </c>
      <c r="F15" s="20">
        <v>91.5</v>
      </c>
      <c r="G15" s="21">
        <v>72</v>
      </c>
      <c r="H15" s="22">
        <v>55</v>
      </c>
      <c r="I15" s="37">
        <f t="shared" si="0"/>
        <v>72.87</v>
      </c>
      <c r="J15" s="38" t="s">
        <v>23</v>
      </c>
      <c r="K15" s="39">
        <v>41</v>
      </c>
      <c r="L15" s="16" t="s">
        <v>38</v>
      </c>
      <c r="M15" s="17">
        <v>65</v>
      </c>
      <c r="N15" s="18">
        <v>71.63</v>
      </c>
      <c r="O15" s="19">
        <v>51.4</v>
      </c>
      <c r="P15" s="20">
        <v>60.5</v>
      </c>
      <c r="Q15" s="16">
        <v>64</v>
      </c>
      <c r="R15" s="16">
        <v>53</v>
      </c>
      <c r="S15" s="37">
        <f t="shared" si="1"/>
        <v>64.542</v>
      </c>
      <c r="T15" s="38" t="s">
        <v>23</v>
      </c>
    </row>
    <row r="16" ht="21" customHeight="1" spans="1:20">
      <c r="A16" s="15">
        <v>12</v>
      </c>
      <c r="B16" s="16" t="s">
        <v>39</v>
      </c>
      <c r="C16" s="17">
        <v>73</v>
      </c>
      <c r="D16" s="18">
        <v>80.02</v>
      </c>
      <c r="E16" s="19">
        <v>69</v>
      </c>
      <c r="F16" s="20">
        <v>71</v>
      </c>
      <c r="G16" s="21">
        <v>72</v>
      </c>
      <c r="H16" s="22">
        <v>50</v>
      </c>
      <c r="I16" s="37">
        <f t="shared" si="0"/>
        <v>72.808</v>
      </c>
      <c r="J16" s="38" t="s">
        <v>16</v>
      </c>
      <c r="K16" s="39">
        <v>42</v>
      </c>
      <c r="L16" s="16" t="s">
        <v>40</v>
      </c>
      <c r="M16" s="23">
        <v>73</v>
      </c>
      <c r="N16" s="18">
        <v>65</v>
      </c>
      <c r="O16" s="24">
        <v>52.8</v>
      </c>
      <c r="P16" s="20">
        <v>60</v>
      </c>
      <c r="Q16" s="16">
        <v>64</v>
      </c>
      <c r="R16" s="16">
        <v>50</v>
      </c>
      <c r="S16" s="37">
        <f t="shared" si="1"/>
        <v>63.28</v>
      </c>
      <c r="T16" s="38" t="s">
        <v>16</v>
      </c>
    </row>
    <row r="17" ht="21" customHeight="1" spans="1:20">
      <c r="A17" s="15">
        <v>13</v>
      </c>
      <c r="B17" s="16" t="s">
        <v>41</v>
      </c>
      <c r="C17" s="17">
        <v>78</v>
      </c>
      <c r="D17" s="18">
        <v>79.22</v>
      </c>
      <c r="E17" s="19">
        <v>69</v>
      </c>
      <c r="F17" s="20">
        <v>71</v>
      </c>
      <c r="G17" s="21">
        <v>64</v>
      </c>
      <c r="H17" s="22">
        <v>51</v>
      </c>
      <c r="I17" s="37">
        <f t="shared" si="0"/>
        <v>72.788</v>
      </c>
      <c r="J17" s="38" t="s">
        <v>33</v>
      </c>
      <c r="K17" s="39">
        <v>43</v>
      </c>
      <c r="L17" s="16" t="s">
        <v>42</v>
      </c>
      <c r="M17" s="20">
        <v>58</v>
      </c>
      <c r="N17" s="40">
        <v>34.58</v>
      </c>
      <c r="O17" s="20">
        <v>0</v>
      </c>
      <c r="P17" s="20">
        <v>66.5</v>
      </c>
      <c r="Q17" s="16">
        <v>64.8</v>
      </c>
      <c r="R17" s="16">
        <v>50</v>
      </c>
      <c r="S17" s="37">
        <f t="shared" si="1"/>
        <v>43.562</v>
      </c>
      <c r="T17" s="38" t="s">
        <v>23</v>
      </c>
    </row>
    <row r="18" ht="21" customHeight="1" spans="1:20">
      <c r="A18" s="15">
        <v>14</v>
      </c>
      <c r="B18" s="16" t="s">
        <v>43</v>
      </c>
      <c r="C18" s="27">
        <v>73</v>
      </c>
      <c r="D18" s="18">
        <v>81.92</v>
      </c>
      <c r="E18" s="28">
        <v>65.8</v>
      </c>
      <c r="F18" s="20">
        <v>64</v>
      </c>
      <c r="G18" s="21">
        <v>70</v>
      </c>
      <c r="H18" s="22">
        <v>50</v>
      </c>
      <c r="I18" s="37">
        <f t="shared" si="0"/>
        <v>72.348</v>
      </c>
      <c r="J18" s="38" t="s">
        <v>16</v>
      </c>
      <c r="K18" s="39">
        <v>44</v>
      </c>
      <c r="L18" s="41"/>
      <c r="M18" s="41"/>
      <c r="N18" s="39"/>
      <c r="O18" s="41"/>
      <c r="P18" s="41"/>
      <c r="Q18" s="41"/>
      <c r="R18" s="41"/>
      <c r="S18" s="41"/>
      <c r="T18" s="52"/>
    </row>
    <row r="19" ht="21" customHeight="1" spans="1:20">
      <c r="A19" s="15">
        <v>15</v>
      </c>
      <c r="B19" s="16" t="s">
        <v>44</v>
      </c>
      <c r="C19" s="17">
        <v>73</v>
      </c>
      <c r="D19" s="18">
        <v>78.37</v>
      </c>
      <c r="E19" s="19">
        <v>65</v>
      </c>
      <c r="F19" s="20">
        <v>70.5</v>
      </c>
      <c r="G19" s="19">
        <v>72</v>
      </c>
      <c r="H19" s="17">
        <v>54</v>
      </c>
      <c r="I19" s="37">
        <f t="shared" si="0"/>
        <v>72.098</v>
      </c>
      <c r="J19" s="38" t="s">
        <v>33</v>
      </c>
      <c r="K19" s="39">
        <v>45</v>
      </c>
      <c r="L19" s="41"/>
      <c r="M19" s="41"/>
      <c r="N19" s="39"/>
      <c r="O19" s="41"/>
      <c r="P19" s="41"/>
      <c r="Q19" s="41"/>
      <c r="R19" s="41"/>
      <c r="S19" s="41"/>
      <c r="T19" s="52"/>
    </row>
    <row r="20" ht="21" customHeight="1" spans="1:20">
      <c r="A20" s="15">
        <v>16</v>
      </c>
      <c r="B20" s="16" t="s">
        <v>45</v>
      </c>
      <c r="C20" s="17">
        <v>73</v>
      </c>
      <c r="D20" s="18">
        <v>76.07</v>
      </c>
      <c r="E20" s="19">
        <v>69</v>
      </c>
      <c r="F20" s="20">
        <v>75</v>
      </c>
      <c r="G20" s="19">
        <v>64</v>
      </c>
      <c r="H20" s="17">
        <v>58</v>
      </c>
      <c r="I20" s="37">
        <f t="shared" si="0"/>
        <v>71.628</v>
      </c>
      <c r="J20" s="38" t="s">
        <v>33</v>
      </c>
      <c r="K20" s="39">
        <v>46</v>
      </c>
      <c r="L20" s="42"/>
      <c r="M20" s="42"/>
      <c r="N20" s="43"/>
      <c r="O20" s="42"/>
      <c r="P20" s="42"/>
      <c r="Q20" s="42"/>
      <c r="R20" s="42"/>
      <c r="S20" s="42"/>
      <c r="T20" s="52"/>
    </row>
    <row r="21" ht="21" customHeight="1" spans="1:20">
      <c r="A21" s="15">
        <v>17</v>
      </c>
      <c r="B21" s="16" t="s">
        <v>46</v>
      </c>
      <c r="C21" s="17">
        <v>73</v>
      </c>
      <c r="D21" s="18">
        <v>80.22</v>
      </c>
      <c r="E21" s="19">
        <v>73</v>
      </c>
      <c r="F21" s="20">
        <v>61.5</v>
      </c>
      <c r="G21" s="19">
        <v>64</v>
      </c>
      <c r="H21" s="17">
        <v>50</v>
      </c>
      <c r="I21" s="37">
        <f t="shared" si="0"/>
        <v>71.538</v>
      </c>
      <c r="J21" s="38" t="s">
        <v>16</v>
      </c>
      <c r="K21" s="39">
        <v>47</v>
      </c>
      <c r="L21" s="44"/>
      <c r="M21" s="44"/>
      <c r="N21" s="45"/>
      <c r="O21" s="44"/>
      <c r="P21" s="44"/>
      <c r="Q21" s="44"/>
      <c r="R21" s="44"/>
      <c r="S21" s="44"/>
      <c r="T21" s="39"/>
    </row>
    <row r="22" ht="21" customHeight="1" spans="1:20">
      <c r="A22" s="15">
        <v>18</v>
      </c>
      <c r="B22" s="16" t="s">
        <v>47</v>
      </c>
      <c r="C22" s="17">
        <v>78</v>
      </c>
      <c r="D22" s="18">
        <v>75.83</v>
      </c>
      <c r="E22" s="19">
        <v>77</v>
      </c>
      <c r="F22" s="20">
        <v>60.5</v>
      </c>
      <c r="G22" s="21">
        <v>67</v>
      </c>
      <c r="H22" s="22">
        <v>51</v>
      </c>
      <c r="I22" s="37">
        <f t="shared" si="0"/>
        <v>71.482</v>
      </c>
      <c r="J22" s="38" t="s">
        <v>16</v>
      </c>
      <c r="K22" s="39">
        <v>48</v>
      </c>
      <c r="L22" s="44"/>
      <c r="M22" s="44"/>
      <c r="N22" s="45"/>
      <c r="O22" s="44"/>
      <c r="P22" s="44"/>
      <c r="Q22" s="44"/>
      <c r="R22" s="44"/>
      <c r="S22" s="44"/>
      <c r="T22" s="39"/>
    </row>
    <row r="23" ht="21" customHeight="1" spans="1:20">
      <c r="A23" s="15">
        <v>19</v>
      </c>
      <c r="B23" s="16" t="s">
        <v>48</v>
      </c>
      <c r="C23" s="17">
        <v>73</v>
      </c>
      <c r="D23" s="18">
        <v>75.85</v>
      </c>
      <c r="E23" s="19">
        <v>74</v>
      </c>
      <c r="F23" s="20">
        <v>66.5</v>
      </c>
      <c r="G23" s="21">
        <v>67</v>
      </c>
      <c r="H23" s="22">
        <v>55</v>
      </c>
      <c r="I23" s="37">
        <f t="shared" si="0"/>
        <v>71.19</v>
      </c>
      <c r="J23" s="38" t="s">
        <v>16</v>
      </c>
      <c r="K23" s="39">
        <v>49</v>
      </c>
      <c r="L23" s="44"/>
      <c r="M23" s="44"/>
      <c r="N23" s="45"/>
      <c r="O23" s="44"/>
      <c r="P23" s="44"/>
      <c r="Q23" s="44"/>
      <c r="R23" s="44"/>
      <c r="S23" s="44"/>
      <c r="T23" s="39"/>
    </row>
    <row r="24" ht="21" customHeight="1" spans="1:20">
      <c r="A24" s="15">
        <v>20</v>
      </c>
      <c r="B24" s="16" t="s">
        <v>49</v>
      </c>
      <c r="C24" s="17">
        <v>65</v>
      </c>
      <c r="D24" s="18">
        <v>84.17</v>
      </c>
      <c r="E24" s="19">
        <v>69.8</v>
      </c>
      <c r="F24" s="20">
        <v>60.5</v>
      </c>
      <c r="G24" s="19">
        <v>64</v>
      </c>
      <c r="H24" s="17">
        <v>50</v>
      </c>
      <c r="I24" s="37">
        <f t="shared" si="0"/>
        <v>71.098</v>
      </c>
      <c r="J24" s="38" t="s">
        <v>16</v>
      </c>
      <c r="K24" s="39">
        <v>50</v>
      </c>
      <c r="L24" s="44"/>
      <c r="M24" s="44"/>
      <c r="N24" s="45"/>
      <c r="O24" s="44"/>
      <c r="P24" s="44"/>
      <c r="Q24" s="44"/>
      <c r="R24" s="44"/>
      <c r="S24" s="44"/>
      <c r="T24" s="39"/>
    </row>
    <row r="25" ht="21" customHeight="1" spans="1:20">
      <c r="A25" s="15">
        <v>21</v>
      </c>
      <c r="B25" s="16" t="s">
        <v>50</v>
      </c>
      <c r="C25" s="17">
        <v>73</v>
      </c>
      <c r="D25" s="20">
        <v>78.93</v>
      </c>
      <c r="E25" s="19">
        <v>62.6</v>
      </c>
      <c r="F25" s="20">
        <v>71</v>
      </c>
      <c r="G25" s="21">
        <v>64</v>
      </c>
      <c r="H25" s="22">
        <v>50</v>
      </c>
      <c r="I25" s="37">
        <f t="shared" si="0"/>
        <v>70.932</v>
      </c>
      <c r="J25" s="38" t="s">
        <v>16</v>
      </c>
      <c r="K25" s="39">
        <v>51</v>
      </c>
      <c r="L25" s="44"/>
      <c r="M25" s="44"/>
      <c r="N25" s="45"/>
      <c r="O25" s="44"/>
      <c r="P25" s="44"/>
      <c r="Q25" s="44"/>
      <c r="R25" s="44"/>
      <c r="S25" s="44"/>
      <c r="T25" s="39"/>
    </row>
    <row r="26" ht="21" customHeight="1" spans="1:20">
      <c r="A26" s="15">
        <v>22</v>
      </c>
      <c r="B26" s="16" t="s">
        <v>51</v>
      </c>
      <c r="C26" s="17">
        <v>73</v>
      </c>
      <c r="D26" s="18">
        <v>72.23</v>
      </c>
      <c r="E26" s="19">
        <v>59</v>
      </c>
      <c r="F26" s="20">
        <v>88</v>
      </c>
      <c r="G26" s="19">
        <v>68</v>
      </c>
      <c r="H26" s="17">
        <v>59</v>
      </c>
      <c r="I26" s="37">
        <f t="shared" si="0"/>
        <v>70.892</v>
      </c>
      <c r="J26" s="38" t="s">
        <v>16</v>
      </c>
      <c r="K26" s="39">
        <v>52</v>
      </c>
      <c r="L26" s="44"/>
      <c r="M26" s="44"/>
      <c r="N26" s="45"/>
      <c r="O26" s="44"/>
      <c r="P26" s="44"/>
      <c r="Q26" s="44"/>
      <c r="R26" s="44"/>
      <c r="S26" s="44"/>
      <c r="T26" s="39"/>
    </row>
    <row r="27" ht="21" customHeight="1" spans="1:20">
      <c r="A27" s="15">
        <v>23</v>
      </c>
      <c r="B27" s="16" t="s">
        <v>52</v>
      </c>
      <c r="C27" s="17">
        <v>73</v>
      </c>
      <c r="D27" s="18">
        <v>78.18</v>
      </c>
      <c r="E27" s="19">
        <v>72.2</v>
      </c>
      <c r="F27" s="20">
        <v>61</v>
      </c>
      <c r="G27" s="21">
        <v>64</v>
      </c>
      <c r="H27" s="22">
        <v>50</v>
      </c>
      <c r="I27" s="37">
        <f t="shared" si="0"/>
        <v>70.592</v>
      </c>
      <c r="J27" s="38" t="s">
        <v>16</v>
      </c>
      <c r="K27" s="39">
        <v>53</v>
      </c>
      <c r="L27" s="44"/>
      <c r="M27" s="44"/>
      <c r="N27" s="45"/>
      <c r="O27" s="44"/>
      <c r="P27" s="44"/>
      <c r="Q27" s="44"/>
      <c r="R27" s="44"/>
      <c r="S27" s="44"/>
      <c r="T27" s="39"/>
    </row>
    <row r="28" ht="21" customHeight="1" spans="1:20">
      <c r="A28" s="15">
        <v>24</v>
      </c>
      <c r="B28" s="16" t="s">
        <v>53</v>
      </c>
      <c r="C28" s="17">
        <v>73</v>
      </c>
      <c r="D28" s="18">
        <v>79.33</v>
      </c>
      <c r="E28" s="19">
        <v>66.6</v>
      </c>
      <c r="F28" s="20">
        <v>60.5</v>
      </c>
      <c r="G28" s="21">
        <v>64</v>
      </c>
      <c r="H28" s="22">
        <v>50</v>
      </c>
      <c r="I28" s="37">
        <f t="shared" si="0"/>
        <v>70.442</v>
      </c>
      <c r="J28" s="38" t="s">
        <v>16</v>
      </c>
      <c r="K28" s="39">
        <v>54</v>
      </c>
      <c r="L28" s="44"/>
      <c r="M28" s="44"/>
      <c r="N28" s="45"/>
      <c r="O28" s="44"/>
      <c r="P28" s="44"/>
      <c r="Q28" s="44"/>
      <c r="R28" s="44"/>
      <c r="S28" s="44"/>
      <c r="T28" s="39"/>
    </row>
    <row r="29" ht="21" customHeight="1" spans="1:20">
      <c r="A29" s="15">
        <v>25</v>
      </c>
      <c r="B29" s="16" t="s">
        <v>54</v>
      </c>
      <c r="C29" s="17">
        <v>73</v>
      </c>
      <c r="D29" s="18">
        <v>76.25</v>
      </c>
      <c r="E29" s="19">
        <v>73</v>
      </c>
      <c r="F29" s="20">
        <v>64.5</v>
      </c>
      <c r="G29" s="21">
        <v>64.8</v>
      </c>
      <c r="H29" s="22">
        <v>50</v>
      </c>
      <c r="I29" s="37">
        <f t="shared" si="0"/>
        <v>70.33</v>
      </c>
      <c r="J29" s="38" t="s">
        <v>16</v>
      </c>
      <c r="K29" s="39">
        <v>55</v>
      </c>
      <c r="L29" s="44"/>
      <c r="M29" s="44"/>
      <c r="N29" s="44"/>
      <c r="O29" s="44"/>
      <c r="P29" s="44"/>
      <c r="Q29" s="44"/>
      <c r="R29" s="44"/>
      <c r="S29" s="44"/>
      <c r="T29" s="39"/>
    </row>
    <row r="30" ht="21" customHeight="1" spans="1:20">
      <c r="A30" s="15">
        <v>26</v>
      </c>
      <c r="B30" s="16" t="s">
        <v>55</v>
      </c>
      <c r="C30" s="17">
        <v>65</v>
      </c>
      <c r="D30" s="18">
        <v>81.25</v>
      </c>
      <c r="E30" s="19">
        <v>71.4</v>
      </c>
      <c r="F30" s="20">
        <v>60.5</v>
      </c>
      <c r="G30" s="19">
        <v>64</v>
      </c>
      <c r="H30" s="17">
        <v>50</v>
      </c>
      <c r="I30" s="37">
        <f t="shared" si="0"/>
        <v>70.09</v>
      </c>
      <c r="J30" s="38" t="s">
        <v>16</v>
      </c>
      <c r="K30" s="39">
        <v>56</v>
      </c>
      <c r="L30" s="46"/>
      <c r="M30" s="46"/>
      <c r="N30" s="46"/>
      <c r="O30" s="46"/>
      <c r="P30" s="46"/>
      <c r="Q30" s="46"/>
      <c r="R30" s="46"/>
      <c r="S30" s="46"/>
      <c r="T30" s="39"/>
    </row>
    <row r="31" ht="21" customHeight="1" spans="1:20">
      <c r="A31" s="15">
        <v>27</v>
      </c>
      <c r="B31" s="16" t="s">
        <v>56</v>
      </c>
      <c r="C31" s="29">
        <v>73</v>
      </c>
      <c r="D31" s="18">
        <v>74.57</v>
      </c>
      <c r="E31" s="30">
        <v>70.6</v>
      </c>
      <c r="F31" s="20">
        <v>65</v>
      </c>
      <c r="G31" s="21">
        <v>64</v>
      </c>
      <c r="H31" s="22">
        <v>50</v>
      </c>
      <c r="I31" s="37">
        <f t="shared" si="0"/>
        <v>69.388</v>
      </c>
      <c r="J31" s="38" t="s">
        <v>16</v>
      </c>
      <c r="K31" s="39">
        <v>57</v>
      </c>
      <c r="L31" s="41"/>
      <c r="M31" s="41"/>
      <c r="N31" s="41"/>
      <c r="O31" s="41"/>
      <c r="P31" s="41"/>
      <c r="Q31" s="41"/>
      <c r="R31" s="41"/>
      <c r="S31" s="41"/>
      <c r="T31" s="39"/>
    </row>
    <row r="32" ht="21" customHeight="1" spans="1:20">
      <c r="A32" s="15">
        <v>28</v>
      </c>
      <c r="B32" s="16" t="s">
        <v>57</v>
      </c>
      <c r="C32" s="29">
        <v>73</v>
      </c>
      <c r="D32" s="31">
        <v>76.32</v>
      </c>
      <c r="E32" s="30">
        <v>65.8</v>
      </c>
      <c r="F32" s="31">
        <v>62</v>
      </c>
      <c r="G32" s="30">
        <v>64</v>
      </c>
      <c r="H32" s="29">
        <v>50</v>
      </c>
      <c r="I32" s="37">
        <f t="shared" si="0"/>
        <v>69.308</v>
      </c>
      <c r="J32" s="38" t="s">
        <v>16</v>
      </c>
      <c r="K32" s="39">
        <v>58</v>
      </c>
      <c r="L32" s="41"/>
      <c r="M32" s="41"/>
      <c r="N32" s="41"/>
      <c r="O32" s="41"/>
      <c r="P32" s="41"/>
      <c r="Q32" s="41"/>
      <c r="R32" s="41"/>
      <c r="S32" s="41"/>
      <c r="T32" s="39"/>
    </row>
    <row r="33" ht="21" customHeight="1" spans="1:20">
      <c r="A33" s="15">
        <v>29</v>
      </c>
      <c r="B33" s="16" t="s">
        <v>58</v>
      </c>
      <c r="C33" s="17">
        <v>73</v>
      </c>
      <c r="D33" s="18">
        <v>71.45</v>
      </c>
      <c r="E33" s="19">
        <v>69</v>
      </c>
      <c r="F33" s="20">
        <v>70.05</v>
      </c>
      <c r="G33" s="21">
        <v>68</v>
      </c>
      <c r="H33" s="22">
        <v>53</v>
      </c>
      <c r="I33" s="37">
        <f t="shared" si="0"/>
        <v>69.185</v>
      </c>
      <c r="J33" s="38" t="s">
        <v>23</v>
      </c>
      <c r="K33" s="39">
        <v>59</v>
      </c>
      <c r="L33" s="41"/>
      <c r="M33" s="41"/>
      <c r="N33" s="41"/>
      <c r="O33" s="41"/>
      <c r="P33" s="41"/>
      <c r="Q33" s="41"/>
      <c r="R33" s="41"/>
      <c r="S33" s="41"/>
      <c r="T33" s="39"/>
    </row>
    <row r="34" ht="21" customHeight="1" spans="1:20">
      <c r="A34" s="15">
        <v>30</v>
      </c>
      <c r="B34" s="16" t="s">
        <v>59</v>
      </c>
      <c r="C34" s="17">
        <v>65</v>
      </c>
      <c r="D34" s="18">
        <v>83.97</v>
      </c>
      <c r="E34" s="19">
        <v>57</v>
      </c>
      <c r="F34" s="20">
        <v>62</v>
      </c>
      <c r="G34" s="21">
        <v>48.8</v>
      </c>
      <c r="H34" s="22">
        <v>56</v>
      </c>
      <c r="I34" s="37">
        <f t="shared" si="0"/>
        <v>68.968</v>
      </c>
      <c r="J34" s="38" t="s">
        <v>16</v>
      </c>
      <c r="K34" s="39">
        <v>60</v>
      </c>
      <c r="L34" s="41"/>
      <c r="M34" s="41"/>
      <c r="N34" s="41"/>
      <c r="O34" s="41"/>
      <c r="P34" s="41"/>
      <c r="Q34" s="41"/>
      <c r="R34" s="41"/>
      <c r="S34" s="41"/>
      <c r="T34" s="39"/>
    </row>
    <row r="35" ht="23.1" customHeight="1" spans="1:20">
      <c r="A35" s="32" t="s">
        <v>60</v>
      </c>
      <c r="B35" s="32"/>
      <c r="C35" s="32"/>
      <c r="D35" s="32"/>
      <c r="E35" s="32"/>
      <c r="F35" s="32"/>
      <c r="G35" s="32"/>
      <c r="H35" s="32"/>
      <c r="I35" s="47"/>
      <c r="J35" s="32"/>
      <c r="K35" s="32"/>
      <c r="L35" s="32"/>
      <c r="M35" s="32"/>
      <c r="N35" s="32"/>
      <c r="O35" s="32"/>
      <c r="P35" s="32"/>
      <c r="Q35" s="32"/>
      <c r="R35" s="32"/>
      <c r="S35" s="47"/>
      <c r="T35" s="32"/>
    </row>
    <row r="36" ht="23.1" customHeight="1" spans="1:20">
      <c r="A36" s="32"/>
      <c r="B36" s="32"/>
      <c r="C36" s="32"/>
      <c r="D36" s="32"/>
      <c r="E36" s="32"/>
      <c r="F36" s="32"/>
      <c r="G36" s="32"/>
      <c r="H36" s="32"/>
      <c r="I36" s="47"/>
      <c r="J36" s="32"/>
      <c r="K36" s="32"/>
      <c r="L36" s="32"/>
      <c r="M36" s="32"/>
      <c r="N36" s="32"/>
      <c r="O36" s="32"/>
      <c r="P36" s="32"/>
      <c r="Q36" s="32"/>
      <c r="R36" s="32"/>
      <c r="S36" s="47"/>
      <c r="T36" s="32"/>
    </row>
    <row r="37" ht="23.1" customHeight="1" spans="1:20">
      <c r="A37" s="32"/>
      <c r="B37" s="32"/>
      <c r="C37" s="32"/>
      <c r="D37" s="32"/>
      <c r="E37" s="32"/>
      <c r="F37" s="32"/>
      <c r="G37" s="32"/>
      <c r="H37" s="32"/>
      <c r="I37" s="47"/>
      <c r="J37" s="32"/>
      <c r="K37" s="32"/>
      <c r="L37" s="32"/>
      <c r="M37" s="32"/>
      <c r="N37" s="32"/>
      <c r="O37" s="32"/>
      <c r="P37" s="32"/>
      <c r="Q37" s="32"/>
      <c r="R37" s="32"/>
      <c r="S37" s="47"/>
      <c r="T37" s="32"/>
    </row>
    <row r="38" ht="23.1" customHeight="1" spans="1:20">
      <c r="A38" s="32"/>
      <c r="B38" s="32"/>
      <c r="C38" s="32"/>
      <c r="D38" s="32"/>
      <c r="E38" s="32"/>
      <c r="F38" s="32"/>
      <c r="G38" s="32"/>
      <c r="H38" s="32"/>
      <c r="I38" s="47"/>
      <c r="J38" s="32"/>
      <c r="K38" s="32"/>
      <c r="L38" s="32"/>
      <c r="M38" s="32"/>
      <c r="N38" s="32"/>
      <c r="O38" s="32"/>
      <c r="P38" s="32"/>
      <c r="Q38" s="32"/>
      <c r="R38" s="32"/>
      <c r="S38" s="47"/>
      <c r="T38" s="32"/>
    </row>
    <row r="40" customHeight="1" spans="1:19">
      <c r="A40" s="33"/>
      <c r="B40" s="33"/>
      <c r="C40" s="33"/>
      <c r="D40" s="33"/>
      <c r="E40" s="33"/>
      <c r="F40" s="33"/>
      <c r="G40" s="33"/>
      <c r="H40" s="33"/>
      <c r="I40" s="48"/>
      <c r="J40" s="33"/>
      <c r="K40" s="33"/>
      <c r="L40" s="33"/>
      <c r="M40" s="33"/>
      <c r="N40" s="33"/>
      <c r="O40" s="33"/>
      <c r="P40" s="33"/>
      <c r="Q40" s="33"/>
      <c r="R40" s="33"/>
      <c r="S40" s="48"/>
    </row>
    <row r="41" customHeight="1" spans="1:19">
      <c r="A41" s="33"/>
      <c r="B41" s="33"/>
      <c r="C41" s="33"/>
      <c r="D41" s="33"/>
      <c r="E41" s="33"/>
      <c r="F41" s="33"/>
      <c r="G41" s="33"/>
      <c r="H41" s="33"/>
      <c r="I41" s="48"/>
      <c r="J41" s="33"/>
      <c r="K41" s="33"/>
      <c r="L41" s="33"/>
      <c r="M41" s="33"/>
      <c r="N41" s="33"/>
      <c r="O41" s="33"/>
      <c r="P41" s="33"/>
      <c r="Q41" s="33"/>
      <c r="R41" s="33"/>
      <c r="S41" s="48"/>
    </row>
    <row r="42" customHeight="1" spans="1:19">
      <c r="A42" s="33"/>
      <c r="B42" s="33"/>
      <c r="C42" s="33"/>
      <c r="D42" s="33"/>
      <c r="E42" s="33"/>
      <c r="F42" s="33"/>
      <c r="G42" s="33"/>
      <c r="H42" s="33"/>
      <c r="I42" s="48"/>
      <c r="J42" s="33"/>
      <c r="K42" s="33"/>
      <c r="L42" s="33"/>
      <c r="M42" s="33"/>
      <c r="N42" s="33"/>
      <c r="O42" s="33"/>
      <c r="P42" s="33"/>
      <c r="Q42" s="33"/>
      <c r="R42" s="33"/>
      <c r="S42" s="48"/>
    </row>
    <row r="43" customHeight="1" spans="1:19">
      <c r="A43" s="33"/>
      <c r="B43" s="33"/>
      <c r="C43" s="33"/>
      <c r="D43" s="33"/>
      <c r="E43" s="33"/>
      <c r="F43" s="33"/>
      <c r="G43" s="33"/>
      <c r="H43" s="33"/>
      <c r="I43" s="48"/>
      <c r="J43" s="33"/>
      <c r="K43" s="33"/>
      <c r="L43" s="33"/>
      <c r="M43" s="33"/>
      <c r="N43" s="33"/>
      <c r="O43" s="33"/>
      <c r="P43" s="33"/>
      <c r="Q43" s="33"/>
      <c r="R43" s="33"/>
      <c r="S43" s="48"/>
    </row>
    <row r="44" customHeight="1" spans="1:19">
      <c r="A44" s="33"/>
      <c r="B44" s="33"/>
      <c r="C44" s="33"/>
      <c r="D44" s="33"/>
      <c r="E44" s="33"/>
      <c r="F44" s="33"/>
      <c r="G44" s="33"/>
      <c r="H44" s="33"/>
      <c r="I44" s="48"/>
      <c r="J44" s="33"/>
      <c r="K44" s="33"/>
      <c r="L44" s="33"/>
      <c r="M44" s="33"/>
      <c r="N44" s="33"/>
      <c r="O44" s="33"/>
      <c r="P44" s="33"/>
      <c r="Q44" s="33"/>
      <c r="R44" s="33"/>
      <c r="S44" s="48"/>
    </row>
  </sheetData>
  <mergeCells count="13">
    <mergeCell ref="A1:T1"/>
    <mergeCell ref="A2:T2"/>
    <mergeCell ref="C3:H3"/>
    <mergeCell ref="M3:R3"/>
    <mergeCell ref="A3:A4"/>
    <mergeCell ref="B3:B4"/>
    <mergeCell ref="I3:I4"/>
    <mergeCell ref="J3:J4"/>
    <mergeCell ref="K3:K4"/>
    <mergeCell ref="L3:L4"/>
    <mergeCell ref="S3:S4"/>
    <mergeCell ref="T3:T4"/>
    <mergeCell ref="A35:T38"/>
  </mergeCells>
  <pageMargins left="0.49" right="0.54" top="0.31" bottom="0.33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" workbookViewId="0">
      <selection activeCell="J17" sqref="J17"/>
    </sheetView>
  </sheetViews>
  <sheetFormatPr defaultColWidth="9" defaultRowHeight="13.5"/>
  <cols>
    <col min="1" max="16384" width="9" style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</cp:lastModifiedBy>
  <dcterms:created xsi:type="dcterms:W3CDTF">2025-03-04T14:07:00Z</dcterms:created>
  <dcterms:modified xsi:type="dcterms:W3CDTF">2025-03-10T01:54:21Z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FD77410BA2D34D52A771D2FB8F1BAC06_12</vt:lpwstr>
  </property>
  <property fmtid="{D5CDD505-2E9C-101B-9397-08002B2CF9AE}" pid="3" name="KSOProductBuildVer">
    <vt:lpwstr>2052-12.1.0.20305</vt:lpwstr>
  </property>
</Properties>
</file>